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ADM-OPS-006\Downloads\"/>
    </mc:Choice>
  </mc:AlternateContent>
  <bookViews>
    <workbookView xWindow="0" yWindow="0" windowWidth="28800" windowHeight="12030" tabRatio="904" activeTab="2"/>
  </bookViews>
  <sheets>
    <sheet name="NC" sheetId="8" r:id="rId1"/>
    <sheet name="CDP" sheetId="6" r:id="rId2"/>
    <sheet name="CUADRO MODIFICACIÓN" sheetId="7" r:id="rId3"/>
    <sheet name="Hoja1" sheetId="2" state="hidden" r:id="rId4"/>
  </sheets>
  <externalReferences>
    <externalReference r:id="rId5"/>
    <externalReference r:id="rId6"/>
  </externalReferences>
  <definedNames>
    <definedName name="_xlnm._FilterDatabase" localSheetId="2" hidden="1">'CUADRO MODIFICACIÓN'!$A$11:$WVQ$241</definedName>
    <definedName name="ACCIONES_INTRAMURALES">Hoja1!$B$20:$B$28</definedName>
    <definedName name="ACTIVIDAD">Hoja1!$H$22:$H$139</definedName>
    <definedName name="_xlnm.Print_Area" localSheetId="1">CDP!$A$1:$I$23</definedName>
    <definedName name="_xlnm.Print_Area" localSheetId="2">'CUADRO MODIFICACIÓN'!$A$1:$N$256</definedName>
    <definedName name="_xlnm.Print_Area" localSheetId="0">NC!$A$1:$H$39</definedName>
    <definedName name="Areas">Hoja1!$B$95:$B$100</definedName>
    <definedName name="Cargos">Hoja1!$K$22:$K$204</definedName>
    <definedName name="Centros">Hoja1!$B$33:$B$54</definedName>
    <definedName name="Educación">Hoja1!$B$55:$B$60</definedName>
    <definedName name="Estudios">Hoja1!$D$66:$D$77</definedName>
    <definedName name="Experiencia">Hoja1!$D$88:$D$92</definedName>
    <definedName name="Honorarios">Hoja1!$B$63:$B$88</definedName>
    <definedName name="Jornada">Hoja1!$D$61:$D$64</definedName>
    <definedName name="Personalidad">Hoja1!$D$81:$D$85</definedName>
    <definedName name="_xlnm.Print_Titles" localSheetId="2">'CUADRO MODIFICACIÓN'!$10:$10</definedName>
    <definedName name="_xlnm.Print_Titles" localSheetId="0">NC!$1:$3</definedName>
  </definedNames>
  <calcPr calcId="162913"/>
</workbook>
</file>

<file path=xl/calcChain.xml><?xml version="1.0" encoding="utf-8"?>
<calcChain xmlns="http://schemas.openxmlformats.org/spreadsheetml/2006/main">
  <c r="L241" i="7" l="1"/>
  <c r="L240" i="7"/>
  <c r="L239" i="7"/>
  <c r="L238" i="7"/>
  <c r="L237" i="7"/>
  <c r="L236" i="7"/>
  <c r="L235" i="7"/>
  <c r="L234" i="7"/>
  <c r="L233" i="7"/>
  <c r="L232" i="7"/>
  <c r="L231" i="7"/>
  <c r="L230" i="7"/>
  <c r="L229" i="7"/>
  <c r="L228" i="7"/>
  <c r="L227" i="7"/>
  <c r="L226" i="7"/>
  <c r="L225" i="7"/>
  <c r="L224" i="7"/>
  <c r="L223" i="7"/>
  <c r="L222" i="7"/>
  <c r="L221" i="7"/>
  <c r="L220" i="7"/>
  <c r="L219" i="7"/>
  <c r="L218" i="7"/>
  <c r="L217" i="7"/>
  <c r="L216" i="7"/>
  <c r="L215" i="7"/>
  <c r="L214" i="7"/>
  <c r="L213" i="7"/>
  <c r="L212" i="7"/>
  <c r="L211" i="7"/>
  <c r="L210" i="7"/>
  <c r="L209" i="7"/>
  <c r="L208" i="7"/>
  <c r="L207" i="7"/>
  <c r="L206" i="7"/>
  <c r="L205" i="7"/>
  <c r="L204" i="7"/>
  <c r="L203" i="7"/>
  <c r="L202" i="7"/>
  <c r="L201" i="7"/>
  <c r="L200" i="7"/>
  <c r="L199" i="7"/>
  <c r="L198" i="7"/>
  <c r="L197" i="7"/>
  <c r="L196" i="7"/>
  <c r="L195" i="7"/>
  <c r="L194" i="7"/>
  <c r="L193" i="7"/>
  <c r="L192" i="7"/>
  <c r="L191" i="7"/>
  <c r="L190" i="7"/>
  <c r="L189" i="7"/>
  <c r="L188" i="7"/>
  <c r="L187" i="7"/>
  <c r="L186" i="7"/>
  <c r="L185" i="7"/>
  <c r="L184" i="7"/>
  <c r="L183" i="7"/>
  <c r="L182" i="7"/>
  <c r="L181" i="7"/>
  <c r="L180" i="7"/>
  <c r="L179" i="7"/>
  <c r="L178" i="7"/>
  <c r="L177" i="7"/>
  <c r="L176" i="7"/>
  <c r="L175" i="7"/>
  <c r="L174" i="7"/>
  <c r="L173" i="7"/>
  <c r="L172" i="7"/>
  <c r="L171" i="7"/>
  <c r="L170" i="7"/>
  <c r="L169" i="7"/>
  <c r="L168" i="7"/>
  <c r="L167" i="7"/>
  <c r="L166" i="7"/>
  <c r="L165" i="7"/>
  <c r="L164" i="7"/>
  <c r="L163" i="7"/>
  <c r="L162" i="7"/>
  <c r="L161" i="7"/>
  <c r="L160" i="7"/>
  <c r="L159" i="7"/>
  <c r="L158" i="7"/>
  <c r="L157" i="7"/>
  <c r="L156" i="7"/>
  <c r="L155" i="7"/>
  <c r="L154" i="7"/>
  <c r="L153" i="7"/>
  <c r="L152" i="7"/>
  <c r="L151" i="7"/>
  <c r="L150" i="7"/>
  <c r="L149" i="7"/>
  <c r="L148" i="7"/>
  <c r="L147" i="7"/>
  <c r="L146" i="7"/>
  <c r="L145" i="7"/>
  <c r="L144" i="7"/>
  <c r="L143" i="7"/>
  <c r="L142" i="7"/>
  <c r="L141" i="7"/>
  <c r="L140" i="7"/>
  <c r="L139" i="7"/>
  <c r="L138" i="7"/>
  <c r="L137" i="7"/>
  <c r="L136" i="7"/>
  <c r="L135" i="7"/>
  <c r="L134" i="7"/>
  <c r="L133" i="7"/>
  <c r="L132" i="7"/>
  <c r="L131" i="7"/>
  <c r="L130" i="7"/>
  <c r="L129" i="7"/>
  <c r="L128" i="7"/>
  <c r="L127" i="7"/>
  <c r="L126" i="7"/>
  <c r="L125" i="7"/>
  <c r="L124" i="7"/>
  <c r="L123" i="7"/>
  <c r="L122" i="7"/>
  <c r="L121" i="7"/>
  <c r="L120" i="7"/>
  <c r="L119" i="7"/>
  <c r="L118" i="7"/>
  <c r="L117" i="7"/>
  <c r="L116" i="7"/>
  <c r="L115" i="7"/>
  <c r="L114" i="7"/>
  <c r="L113" i="7"/>
  <c r="L112" i="7"/>
  <c r="L111" i="7"/>
  <c r="L110" i="7"/>
  <c r="L109" i="7"/>
  <c r="L108" i="7"/>
  <c r="L107" i="7"/>
  <c r="L106" i="7"/>
  <c r="L105" i="7"/>
  <c r="L104" i="7"/>
  <c r="L103" i="7"/>
  <c r="L102" i="7"/>
  <c r="L101" i="7"/>
  <c r="L100" i="7"/>
  <c r="L99" i="7"/>
  <c r="L98" i="7"/>
  <c r="L97" i="7"/>
  <c r="L96" i="7"/>
  <c r="L95" i="7"/>
  <c r="L94" i="7"/>
  <c r="L93" i="7"/>
  <c r="L92" i="7"/>
  <c r="L91" i="7"/>
  <c r="L90" i="7"/>
  <c r="L89" i="7"/>
  <c r="L88" i="7"/>
  <c r="L87" i="7"/>
  <c r="L86" i="7"/>
  <c r="L85" i="7"/>
  <c r="L84" i="7"/>
  <c r="L83" i="7"/>
  <c r="L81" i="7"/>
  <c r="L80" i="7"/>
  <c r="L79" i="7"/>
  <c r="L78" i="7"/>
  <c r="L77" i="7"/>
  <c r="L76" i="7"/>
  <c r="L75" i="7"/>
  <c r="L74" i="7"/>
  <c r="L73" i="7"/>
  <c r="L72" i="7"/>
  <c r="L71" i="7"/>
  <c r="L70" i="7"/>
  <c r="L69" i="7"/>
  <c r="L68" i="7"/>
  <c r="L67" i="7"/>
  <c r="L66" i="7"/>
  <c r="L65" i="7"/>
  <c r="L64" i="7"/>
  <c r="L63" i="7"/>
  <c r="L62" i="7"/>
  <c r="L61" i="7"/>
  <c r="L60" i="7"/>
  <c r="L59" i="7"/>
  <c r="L58" i="7"/>
  <c r="L57" i="7"/>
  <c r="L56" i="7"/>
  <c r="L55" i="7"/>
  <c r="L54" i="7"/>
  <c r="L53" i="7"/>
  <c r="L52" i="7"/>
  <c r="L51" i="7"/>
  <c r="L50" i="7"/>
  <c r="L49" i="7"/>
  <c r="L48" i="7"/>
  <c r="L47" i="7"/>
  <c r="L46" i="7"/>
  <c r="L45" i="7"/>
  <c r="L44" i="7"/>
  <c r="L43" i="7"/>
  <c r="L42" i="7"/>
  <c r="L41" i="7"/>
  <c r="L40" i="7"/>
  <c r="L39" i="7"/>
  <c r="L38" i="7"/>
  <c r="L37" i="7"/>
  <c r="L36" i="7"/>
  <c r="L35" i="7"/>
  <c r="L34" i="7"/>
  <c r="L33" i="7"/>
  <c r="L32" i="7"/>
  <c r="L31" i="7"/>
  <c r="L30" i="7"/>
  <c r="L29" i="7"/>
  <c r="L28" i="7"/>
  <c r="L27" i="7"/>
  <c r="L26" i="7"/>
  <c r="L25" i="7"/>
  <c r="L24" i="7"/>
  <c r="L23" i="7"/>
  <c r="L22" i="7"/>
  <c r="L21" i="7"/>
  <c r="L20" i="7"/>
  <c r="L19" i="7"/>
  <c r="L18" i="7"/>
  <c r="L17" i="7"/>
  <c r="L16" i="7"/>
  <c r="L15" i="7"/>
  <c r="L14" i="7"/>
  <c r="L13" i="7"/>
  <c r="X267" i="7" l="1"/>
  <c r="X268" i="7"/>
  <c r="L267" i="7" l="1"/>
  <c r="L268" i="7"/>
  <c r="L12" i="7"/>
  <c r="S225" i="7" l="1"/>
  <c r="R225" i="7"/>
  <c r="Q225" i="7"/>
  <c r="S224" i="7"/>
  <c r="R224" i="7"/>
  <c r="Q224" i="7"/>
  <c r="S223" i="7"/>
  <c r="R223" i="7"/>
  <c r="Q223" i="7"/>
  <c r="S222" i="7"/>
  <c r="R222" i="7"/>
  <c r="Q222" i="7"/>
  <c r="S221" i="7"/>
  <c r="R221" i="7"/>
  <c r="Q221" i="7"/>
  <c r="S220" i="7"/>
  <c r="R220" i="7"/>
  <c r="Q220" i="7"/>
  <c r="S219" i="7"/>
  <c r="R219" i="7"/>
  <c r="Q219" i="7"/>
  <c r="S218" i="7"/>
  <c r="R218" i="7"/>
  <c r="Q218" i="7"/>
  <c r="S217" i="7"/>
  <c r="R217" i="7"/>
  <c r="Q217" i="7"/>
  <c r="S216" i="7"/>
  <c r="R216" i="7"/>
  <c r="Q216" i="7"/>
  <c r="S215" i="7"/>
  <c r="R215" i="7"/>
  <c r="Q215" i="7"/>
  <c r="S214" i="7"/>
  <c r="R214" i="7"/>
  <c r="Q214" i="7"/>
  <c r="S213" i="7"/>
  <c r="R213" i="7"/>
  <c r="Q213" i="7"/>
  <c r="S212" i="7"/>
  <c r="R212" i="7"/>
  <c r="Q212" i="7"/>
  <c r="S226" i="7"/>
  <c r="R226" i="7"/>
  <c r="Q226" i="7"/>
  <c r="S231" i="7"/>
  <c r="R231" i="7"/>
  <c r="Q231" i="7"/>
  <c r="S232" i="7"/>
  <c r="R232" i="7"/>
  <c r="Q232" i="7"/>
  <c r="S227" i="7"/>
  <c r="R227" i="7"/>
  <c r="Q227" i="7"/>
  <c r="S233" i="7"/>
  <c r="R233" i="7"/>
  <c r="Q233" i="7"/>
  <c r="S230" i="7"/>
  <c r="R230" i="7"/>
  <c r="Q230" i="7"/>
  <c r="S229" i="7"/>
  <c r="R229" i="7"/>
  <c r="Q229" i="7"/>
  <c r="S241" i="7"/>
  <c r="R241" i="7"/>
  <c r="Q241" i="7"/>
  <c r="S240" i="7"/>
  <c r="R240" i="7"/>
  <c r="Q240" i="7"/>
  <c r="S239" i="7"/>
  <c r="R239" i="7"/>
  <c r="Q239" i="7"/>
  <c r="S238" i="7"/>
  <c r="R238" i="7"/>
  <c r="Q238" i="7"/>
  <c r="S237" i="7"/>
  <c r="R237" i="7"/>
  <c r="Q237" i="7"/>
  <c r="S236" i="7"/>
  <c r="R236" i="7"/>
  <c r="Q236" i="7"/>
  <c r="S235" i="7"/>
  <c r="R235" i="7"/>
  <c r="Q235" i="7"/>
  <c r="S228" i="7"/>
  <c r="R228" i="7"/>
  <c r="Q228" i="7"/>
  <c r="S267" i="7"/>
  <c r="R267" i="7"/>
  <c r="Q267" i="7"/>
  <c r="S211" i="7"/>
  <c r="R211" i="7"/>
  <c r="Q211" i="7"/>
  <c r="M267" i="7" l="1"/>
  <c r="M236" i="7"/>
  <c r="M239" i="7"/>
  <c r="M229" i="7"/>
  <c r="M232" i="7"/>
  <c r="M226" i="7"/>
  <c r="M212" i="7"/>
  <c r="M215" i="7"/>
  <c r="M218" i="7"/>
  <c r="M219" i="7"/>
  <c r="M221" i="7"/>
  <c r="M237" i="7"/>
  <c r="M240" i="7"/>
  <c r="M230" i="7"/>
  <c r="M213" i="7"/>
  <c r="M216" i="7"/>
  <c r="M222" i="7"/>
  <c r="M211" i="7"/>
  <c r="M228" i="7"/>
  <c r="M238" i="7"/>
  <c r="M233" i="7"/>
  <c r="M217" i="7"/>
  <c r="M223" i="7"/>
  <c r="M235" i="7"/>
  <c r="M241" i="7"/>
  <c r="M227" i="7"/>
  <c r="M231" i="7"/>
  <c r="M214" i="7"/>
  <c r="M220" i="7"/>
  <c r="M224" i="7"/>
  <c r="M225" i="7"/>
  <c r="S234" i="7"/>
  <c r="Q234" i="7"/>
  <c r="R234" i="7"/>
  <c r="S210" i="7"/>
  <c r="Q210" i="7"/>
  <c r="R210" i="7"/>
  <c r="S209" i="7"/>
  <c r="Q209" i="7"/>
  <c r="R209" i="7"/>
  <c r="S208" i="7"/>
  <c r="Q208" i="7"/>
  <c r="R208" i="7"/>
  <c r="S207" i="7"/>
  <c r="Q207" i="7"/>
  <c r="R207" i="7"/>
  <c r="S206" i="7"/>
  <c r="Q206" i="7"/>
  <c r="R206" i="7"/>
  <c r="S205" i="7"/>
  <c r="Q205" i="7"/>
  <c r="R205" i="7"/>
  <c r="S204" i="7"/>
  <c r="R204" i="7"/>
  <c r="Q204" i="7"/>
  <c r="S203" i="7"/>
  <c r="Q203" i="7"/>
  <c r="R203" i="7"/>
  <c r="S202" i="7"/>
  <c r="Q202" i="7"/>
  <c r="R202" i="7"/>
  <c r="S201" i="7"/>
  <c r="Q201" i="7"/>
  <c r="R201" i="7"/>
  <c r="S200" i="7"/>
  <c r="Q200" i="7"/>
  <c r="R200" i="7"/>
  <c r="S199" i="7"/>
  <c r="Q199" i="7"/>
  <c r="R199" i="7"/>
  <c r="S198" i="7"/>
  <c r="Q198" i="7"/>
  <c r="R198" i="7"/>
  <c r="S197" i="7"/>
  <c r="Q197" i="7"/>
  <c r="R197" i="7"/>
  <c r="S196" i="7"/>
  <c r="Q196" i="7"/>
  <c r="R196" i="7"/>
  <c r="S195" i="7"/>
  <c r="Q195" i="7"/>
  <c r="R195" i="7"/>
  <c r="S194" i="7"/>
  <c r="Q194" i="7"/>
  <c r="R194" i="7"/>
  <c r="S193" i="7"/>
  <c r="Q193" i="7"/>
  <c r="R193" i="7"/>
  <c r="S192" i="7"/>
  <c r="Q192" i="7"/>
  <c r="R192" i="7"/>
  <c r="S191" i="7"/>
  <c r="Q191" i="7"/>
  <c r="R191" i="7"/>
  <c r="S190" i="7"/>
  <c r="Q190" i="7"/>
  <c r="R190" i="7"/>
  <c r="S189" i="7"/>
  <c r="Q189" i="7"/>
  <c r="R189" i="7"/>
  <c r="S188" i="7"/>
  <c r="Q188" i="7"/>
  <c r="R188" i="7"/>
  <c r="S187" i="7"/>
  <c r="Q187" i="7"/>
  <c r="R187" i="7"/>
  <c r="S186" i="7"/>
  <c r="Q186" i="7"/>
  <c r="R186" i="7"/>
  <c r="S185" i="7"/>
  <c r="Q185" i="7"/>
  <c r="R185" i="7"/>
  <c r="S184" i="7"/>
  <c r="Q184" i="7"/>
  <c r="R184" i="7"/>
  <c r="S183" i="7"/>
  <c r="Q183" i="7"/>
  <c r="R183" i="7"/>
  <c r="S182" i="7"/>
  <c r="Q182" i="7"/>
  <c r="R182" i="7"/>
  <c r="S181" i="7"/>
  <c r="Q181" i="7"/>
  <c r="R181" i="7"/>
  <c r="S180" i="7"/>
  <c r="Q180" i="7"/>
  <c r="R180" i="7"/>
  <c r="S179" i="7"/>
  <c r="Q179" i="7"/>
  <c r="R179" i="7"/>
  <c r="S178" i="7"/>
  <c r="Q178" i="7"/>
  <c r="R178" i="7"/>
  <c r="S177" i="7"/>
  <c r="Q177" i="7"/>
  <c r="R177" i="7"/>
  <c r="S176" i="7"/>
  <c r="Q176" i="7"/>
  <c r="R176" i="7"/>
  <c r="S175" i="7"/>
  <c r="Q175" i="7"/>
  <c r="R175" i="7"/>
  <c r="S174" i="7"/>
  <c r="Q174" i="7"/>
  <c r="R174" i="7"/>
  <c r="S173" i="7"/>
  <c r="Q173" i="7"/>
  <c r="R173" i="7"/>
  <c r="S172" i="7"/>
  <c r="Q172" i="7"/>
  <c r="R172" i="7"/>
  <c r="S171" i="7"/>
  <c r="Q171" i="7"/>
  <c r="R171" i="7"/>
  <c r="S170" i="7"/>
  <c r="Q170" i="7"/>
  <c r="R170" i="7"/>
  <c r="S169" i="7"/>
  <c r="Q169" i="7"/>
  <c r="R169" i="7"/>
  <c r="S168" i="7"/>
  <c r="Q168" i="7"/>
  <c r="R168" i="7"/>
  <c r="S167" i="7"/>
  <c r="Q167" i="7"/>
  <c r="R167" i="7"/>
  <c r="S166" i="7"/>
  <c r="Q166" i="7"/>
  <c r="R166" i="7"/>
  <c r="S165" i="7"/>
  <c r="Q165" i="7"/>
  <c r="R165" i="7"/>
  <c r="S164" i="7"/>
  <c r="Q164" i="7"/>
  <c r="R164" i="7"/>
  <c r="S163" i="7"/>
  <c r="Q163" i="7"/>
  <c r="R163" i="7"/>
  <c r="S162" i="7"/>
  <c r="Q162" i="7"/>
  <c r="R162" i="7"/>
  <c r="S161" i="7"/>
  <c r="Q161" i="7"/>
  <c r="R161" i="7"/>
  <c r="S160" i="7"/>
  <c r="Q160" i="7"/>
  <c r="R160" i="7"/>
  <c r="S159" i="7"/>
  <c r="Q159" i="7"/>
  <c r="R159" i="7"/>
  <c r="S158" i="7"/>
  <c r="Q158" i="7"/>
  <c r="R158" i="7"/>
  <c r="S157" i="7"/>
  <c r="Q157" i="7"/>
  <c r="R157" i="7"/>
  <c r="S156" i="7"/>
  <c r="Q156" i="7"/>
  <c r="R156" i="7"/>
  <c r="S155" i="7"/>
  <c r="Q155" i="7"/>
  <c r="R155" i="7"/>
  <c r="S154" i="7"/>
  <c r="Q154" i="7"/>
  <c r="R154" i="7"/>
  <c r="S153" i="7"/>
  <c r="Q153" i="7"/>
  <c r="R153" i="7"/>
  <c r="S152" i="7"/>
  <c r="Q152" i="7"/>
  <c r="R152" i="7"/>
  <c r="S151" i="7"/>
  <c r="Q151" i="7"/>
  <c r="R151" i="7"/>
  <c r="S150" i="7"/>
  <c r="Q150" i="7"/>
  <c r="R150" i="7"/>
  <c r="S149" i="7"/>
  <c r="Q149" i="7"/>
  <c r="R149" i="7"/>
  <c r="S148" i="7"/>
  <c r="Q148" i="7"/>
  <c r="R148" i="7"/>
  <c r="S147" i="7"/>
  <c r="Q147" i="7"/>
  <c r="R147" i="7"/>
  <c r="S146" i="7"/>
  <c r="Q146" i="7"/>
  <c r="R146" i="7"/>
  <c r="S145" i="7"/>
  <c r="Q145" i="7"/>
  <c r="R145" i="7"/>
  <c r="S144" i="7"/>
  <c r="Q144" i="7"/>
  <c r="R144" i="7"/>
  <c r="S143" i="7"/>
  <c r="Q143" i="7"/>
  <c r="R143" i="7"/>
  <c r="S142" i="7"/>
  <c r="Q142" i="7"/>
  <c r="R142" i="7"/>
  <c r="S141" i="7"/>
  <c r="Q141" i="7"/>
  <c r="R141" i="7"/>
  <c r="S140" i="7"/>
  <c r="Q140" i="7"/>
  <c r="R140" i="7"/>
  <c r="S139" i="7"/>
  <c r="Q139" i="7"/>
  <c r="R139" i="7"/>
  <c r="S138" i="7"/>
  <c r="Q138" i="7"/>
  <c r="R138" i="7"/>
  <c r="S137" i="7"/>
  <c r="Q137" i="7"/>
  <c r="R137" i="7"/>
  <c r="S136" i="7"/>
  <c r="Q136" i="7"/>
  <c r="R136" i="7"/>
  <c r="S135" i="7"/>
  <c r="Q135" i="7"/>
  <c r="R135" i="7"/>
  <c r="S134" i="7"/>
  <c r="Q134" i="7"/>
  <c r="R134" i="7"/>
  <c r="S133" i="7"/>
  <c r="Q133" i="7"/>
  <c r="R133" i="7"/>
  <c r="S132" i="7"/>
  <c r="Q132" i="7"/>
  <c r="R132" i="7"/>
  <c r="S131" i="7"/>
  <c r="Q131" i="7"/>
  <c r="R131" i="7"/>
  <c r="S130" i="7"/>
  <c r="Q130" i="7"/>
  <c r="R130" i="7"/>
  <c r="S129" i="7"/>
  <c r="Q129" i="7"/>
  <c r="R129" i="7"/>
  <c r="S128" i="7"/>
  <c r="Q128" i="7"/>
  <c r="R128" i="7"/>
  <c r="S127" i="7"/>
  <c r="Q127" i="7"/>
  <c r="R127" i="7"/>
  <c r="S126" i="7"/>
  <c r="Q126" i="7"/>
  <c r="R126" i="7"/>
  <c r="S125" i="7"/>
  <c r="Q125" i="7"/>
  <c r="R125" i="7"/>
  <c r="S124" i="7"/>
  <c r="Q124" i="7"/>
  <c r="R124" i="7"/>
  <c r="S123" i="7"/>
  <c r="Q123" i="7"/>
  <c r="R123" i="7"/>
  <c r="S122" i="7"/>
  <c r="Q122" i="7"/>
  <c r="R122" i="7"/>
  <c r="S121" i="7"/>
  <c r="Q121" i="7"/>
  <c r="R121" i="7"/>
  <c r="S120" i="7"/>
  <c r="Q120" i="7"/>
  <c r="R120" i="7"/>
  <c r="S119" i="7"/>
  <c r="Q119" i="7"/>
  <c r="R119" i="7"/>
  <c r="S118" i="7"/>
  <c r="Q118" i="7"/>
  <c r="R118" i="7"/>
  <c r="S117" i="7"/>
  <c r="Q117" i="7"/>
  <c r="R117" i="7"/>
  <c r="S116" i="7"/>
  <c r="Q116" i="7"/>
  <c r="R116" i="7"/>
  <c r="S115" i="7"/>
  <c r="Q115" i="7"/>
  <c r="R115" i="7"/>
  <c r="S114" i="7"/>
  <c r="Q114" i="7"/>
  <c r="R114" i="7"/>
  <c r="S113" i="7"/>
  <c r="Q113" i="7"/>
  <c r="R113" i="7"/>
  <c r="S112" i="7"/>
  <c r="Q112" i="7"/>
  <c r="R112" i="7"/>
  <c r="S111" i="7"/>
  <c r="Q111" i="7"/>
  <c r="R111" i="7"/>
  <c r="S110" i="7"/>
  <c r="Q110" i="7"/>
  <c r="R110" i="7"/>
  <c r="S268" i="7"/>
  <c r="Q268" i="7"/>
  <c r="R268" i="7"/>
  <c r="S109" i="7"/>
  <c r="Q109" i="7"/>
  <c r="R109" i="7"/>
  <c r="S108" i="7"/>
  <c r="Q108" i="7"/>
  <c r="R108" i="7"/>
  <c r="S107" i="7"/>
  <c r="Q107" i="7"/>
  <c r="R107" i="7"/>
  <c r="S106" i="7"/>
  <c r="Q106" i="7"/>
  <c r="R106" i="7"/>
  <c r="S105" i="7"/>
  <c r="Q105" i="7"/>
  <c r="R105" i="7"/>
  <c r="S104" i="7"/>
  <c r="Q104" i="7"/>
  <c r="R104" i="7"/>
  <c r="S103" i="7"/>
  <c r="Q103" i="7"/>
  <c r="R103" i="7"/>
  <c r="S102" i="7"/>
  <c r="R102" i="7"/>
  <c r="Q102" i="7"/>
  <c r="S101" i="7"/>
  <c r="Q101" i="7"/>
  <c r="R101" i="7"/>
  <c r="S100" i="7"/>
  <c r="Q100" i="7"/>
  <c r="R100" i="7"/>
  <c r="S99" i="7"/>
  <c r="Q99" i="7"/>
  <c r="R99" i="7"/>
  <c r="S98" i="7"/>
  <c r="Q98" i="7"/>
  <c r="R98" i="7"/>
  <c r="S97" i="7"/>
  <c r="Q97" i="7"/>
  <c r="R97" i="7"/>
  <c r="S96" i="7"/>
  <c r="Q96" i="7"/>
  <c r="R96" i="7"/>
  <c r="S95" i="7"/>
  <c r="Q95" i="7"/>
  <c r="R95" i="7"/>
  <c r="S94" i="7"/>
  <c r="Q94" i="7"/>
  <c r="R94" i="7"/>
  <c r="S93" i="7"/>
  <c r="Q93" i="7"/>
  <c r="R93" i="7"/>
  <c r="S92" i="7"/>
  <c r="Q92" i="7"/>
  <c r="R92" i="7"/>
  <c r="S91" i="7"/>
  <c r="Q91" i="7"/>
  <c r="R91" i="7"/>
  <c r="S90" i="7"/>
  <c r="Q90" i="7"/>
  <c r="R90" i="7"/>
  <c r="S89" i="7"/>
  <c r="Q89" i="7"/>
  <c r="R89" i="7"/>
  <c r="S88" i="7"/>
  <c r="Q88" i="7"/>
  <c r="R88" i="7"/>
  <c r="S87" i="7"/>
  <c r="Q87" i="7"/>
  <c r="R87" i="7"/>
  <c r="S86" i="7"/>
  <c r="Q86" i="7"/>
  <c r="R86" i="7"/>
  <c r="S85" i="7"/>
  <c r="Q85" i="7"/>
  <c r="R85" i="7"/>
  <c r="S84" i="7"/>
  <c r="Q84" i="7"/>
  <c r="R84" i="7"/>
  <c r="S83" i="7"/>
  <c r="Q83" i="7"/>
  <c r="R83" i="7"/>
  <c r="S82" i="7"/>
  <c r="Q82" i="7"/>
  <c r="R82" i="7"/>
  <c r="S81" i="7"/>
  <c r="Q81" i="7"/>
  <c r="R81" i="7"/>
  <c r="S80" i="7"/>
  <c r="Q80" i="7"/>
  <c r="R80" i="7"/>
  <c r="S79" i="7"/>
  <c r="Q79" i="7"/>
  <c r="R79" i="7"/>
  <c r="S78" i="7"/>
  <c r="Q78" i="7"/>
  <c r="R78" i="7"/>
  <c r="S77" i="7"/>
  <c r="Q77" i="7"/>
  <c r="R77" i="7"/>
  <c r="S76" i="7"/>
  <c r="Q76" i="7"/>
  <c r="R76" i="7"/>
  <c r="S75" i="7"/>
  <c r="Q75" i="7"/>
  <c r="R75" i="7"/>
  <c r="S74" i="7"/>
  <c r="Q74" i="7"/>
  <c r="R74" i="7"/>
  <c r="S73" i="7"/>
  <c r="Q73" i="7"/>
  <c r="R73" i="7"/>
  <c r="S72" i="7"/>
  <c r="Q72" i="7"/>
  <c r="R72" i="7"/>
  <c r="S71" i="7"/>
  <c r="Q71" i="7"/>
  <c r="R71" i="7"/>
  <c r="S70" i="7"/>
  <c r="R70" i="7"/>
  <c r="Q70" i="7"/>
  <c r="S69" i="7"/>
  <c r="Q69" i="7"/>
  <c r="R69" i="7"/>
  <c r="S68" i="7"/>
  <c r="Q68" i="7"/>
  <c r="R68" i="7"/>
  <c r="S67" i="7"/>
  <c r="Q67" i="7"/>
  <c r="R67" i="7"/>
  <c r="S66" i="7"/>
  <c r="Q66" i="7"/>
  <c r="R66" i="7"/>
  <c r="S65" i="7"/>
  <c r="Q65" i="7"/>
  <c r="R65" i="7"/>
  <c r="S64" i="7"/>
  <c r="Q64" i="7"/>
  <c r="R64" i="7"/>
  <c r="S63" i="7"/>
  <c r="Q63" i="7"/>
  <c r="R63" i="7"/>
  <c r="S62" i="7"/>
  <c r="Q62" i="7"/>
  <c r="R62" i="7"/>
  <c r="S61" i="7"/>
  <c r="Q61" i="7"/>
  <c r="R61" i="7"/>
  <c r="S60" i="7"/>
  <c r="Q60" i="7"/>
  <c r="R60" i="7"/>
  <c r="S59" i="7"/>
  <c r="Q59" i="7"/>
  <c r="R59" i="7"/>
  <c r="S58" i="7"/>
  <c r="Q58" i="7"/>
  <c r="R58" i="7"/>
  <c r="S57" i="7"/>
  <c r="Q57" i="7"/>
  <c r="R57" i="7"/>
  <c r="S56" i="7"/>
  <c r="Q56" i="7"/>
  <c r="R56" i="7"/>
  <c r="S55" i="7"/>
  <c r="Q55" i="7"/>
  <c r="R55" i="7"/>
  <c r="S54" i="7"/>
  <c r="Q54" i="7"/>
  <c r="R54" i="7"/>
  <c r="S53" i="7"/>
  <c r="Q53" i="7"/>
  <c r="R53" i="7"/>
  <c r="S52" i="7"/>
  <c r="Q52" i="7"/>
  <c r="R52" i="7"/>
  <c r="S51" i="7"/>
  <c r="Q51" i="7"/>
  <c r="R51" i="7"/>
  <c r="S50" i="7"/>
  <c r="Q50" i="7"/>
  <c r="R50" i="7"/>
  <c r="S49" i="7"/>
  <c r="Q49" i="7"/>
  <c r="R49" i="7"/>
  <c r="S48" i="7"/>
  <c r="Q48" i="7"/>
  <c r="R48" i="7"/>
  <c r="S47" i="7"/>
  <c r="Q47" i="7"/>
  <c r="R47" i="7"/>
  <c r="S46" i="7"/>
  <c r="Q46" i="7"/>
  <c r="R46" i="7"/>
  <c r="S45" i="7"/>
  <c r="Q45" i="7"/>
  <c r="R45" i="7"/>
  <c r="S44" i="7"/>
  <c r="Q44" i="7"/>
  <c r="R44" i="7"/>
  <c r="S43" i="7"/>
  <c r="Q43" i="7"/>
  <c r="R43" i="7"/>
  <c r="S42" i="7"/>
  <c r="Q42" i="7"/>
  <c r="R42" i="7"/>
  <c r="S41" i="7"/>
  <c r="Q41" i="7"/>
  <c r="R41" i="7"/>
  <c r="S40" i="7"/>
  <c r="Q40" i="7"/>
  <c r="R40" i="7"/>
  <c r="S39" i="7"/>
  <c r="Q39" i="7"/>
  <c r="R39" i="7"/>
  <c r="S38" i="7"/>
  <c r="Q38" i="7"/>
  <c r="R38" i="7"/>
  <c r="S37" i="7"/>
  <c r="Q37" i="7"/>
  <c r="R37" i="7"/>
  <c r="S36" i="7"/>
  <c r="Q36" i="7"/>
  <c r="R36" i="7"/>
  <c r="S35" i="7"/>
  <c r="Q35" i="7"/>
  <c r="R35" i="7"/>
  <c r="S34" i="7"/>
  <c r="Q34" i="7"/>
  <c r="R34" i="7"/>
  <c r="S33" i="7"/>
  <c r="Q33" i="7"/>
  <c r="R33" i="7"/>
  <c r="S32" i="7"/>
  <c r="Q32" i="7"/>
  <c r="R32" i="7"/>
  <c r="S31" i="7"/>
  <c r="Q31" i="7"/>
  <c r="R31" i="7"/>
  <c r="S30" i="7"/>
  <c r="Q30" i="7"/>
  <c r="R30" i="7"/>
  <c r="S29" i="7"/>
  <c r="Q29" i="7"/>
  <c r="R29" i="7"/>
  <c r="S28" i="7"/>
  <c r="Q28" i="7"/>
  <c r="R28" i="7"/>
  <c r="S27" i="7"/>
  <c r="Q27" i="7"/>
  <c r="R27" i="7"/>
  <c r="S26" i="7"/>
  <c r="Q26" i="7"/>
  <c r="R26" i="7"/>
  <c r="S25" i="7"/>
  <c r="Q25" i="7"/>
  <c r="R25" i="7"/>
  <c r="S24" i="7"/>
  <c r="Q24" i="7"/>
  <c r="R24" i="7"/>
  <c r="S23" i="7"/>
  <c r="Q23" i="7"/>
  <c r="R23" i="7"/>
  <c r="S22" i="7"/>
  <c r="Q22" i="7"/>
  <c r="R22" i="7"/>
  <c r="S21" i="7"/>
  <c r="Q21" i="7"/>
  <c r="R21" i="7"/>
  <c r="S20" i="7"/>
  <c r="Q20" i="7"/>
  <c r="R20" i="7"/>
  <c r="S19" i="7"/>
  <c r="Q19" i="7"/>
  <c r="R19" i="7"/>
  <c r="S18" i="7"/>
  <c r="Q18" i="7"/>
  <c r="R18" i="7"/>
  <c r="S17" i="7"/>
  <c r="Q17" i="7"/>
  <c r="R17" i="7"/>
  <c r="S16" i="7"/>
  <c r="Q16" i="7"/>
  <c r="R16" i="7"/>
  <c r="S15" i="7"/>
  <c r="Q15" i="7"/>
  <c r="R15" i="7"/>
  <c r="B11" i="6"/>
  <c r="M204" i="7" l="1"/>
  <c r="M102" i="7"/>
  <c r="M122" i="7"/>
  <c r="M125" i="7"/>
  <c r="M133" i="7"/>
  <c r="M141" i="7"/>
  <c r="M152" i="7"/>
  <c r="M155" i="7"/>
  <c r="M159" i="7"/>
  <c r="M163" i="7"/>
  <c r="M167" i="7"/>
  <c r="M171" i="7"/>
  <c r="M176" i="7"/>
  <c r="M180" i="7"/>
  <c r="M184" i="7"/>
  <c r="M187" i="7"/>
  <c r="M191" i="7"/>
  <c r="M195" i="7"/>
  <c r="M199" i="7"/>
  <c r="M203" i="7"/>
  <c r="M206" i="7"/>
  <c r="M210" i="7"/>
  <c r="M118" i="7"/>
  <c r="M129" i="7"/>
  <c r="M137" i="7"/>
  <c r="M148" i="7"/>
  <c r="M173" i="7"/>
  <c r="M67" i="7"/>
  <c r="M23" i="7"/>
  <c r="M31" i="7"/>
  <c r="M45" i="7"/>
  <c r="M49" i="7"/>
  <c r="M61" i="7"/>
  <c r="M68" i="7"/>
  <c r="M76" i="7"/>
  <c r="M87" i="7"/>
  <c r="M91" i="7"/>
  <c r="M95" i="7"/>
  <c r="M98" i="7"/>
  <c r="M101" i="7"/>
  <c r="M105" i="7"/>
  <c r="M109" i="7"/>
  <c r="M115" i="7"/>
  <c r="M119" i="7"/>
  <c r="M123" i="7"/>
  <c r="M126" i="7"/>
  <c r="M130" i="7"/>
  <c r="M134" i="7"/>
  <c r="M138" i="7"/>
  <c r="M142" i="7"/>
  <c r="M145" i="7"/>
  <c r="M149" i="7"/>
  <c r="M153" i="7"/>
  <c r="M156" i="7"/>
  <c r="M160" i="7"/>
  <c r="M164" i="7"/>
  <c r="M168" i="7"/>
  <c r="M172" i="7"/>
  <c r="M174" i="7"/>
  <c r="M177" i="7"/>
  <c r="M181" i="7"/>
  <c r="M188" i="7"/>
  <c r="M192" i="7"/>
  <c r="M196" i="7"/>
  <c r="M200" i="7"/>
  <c r="M207" i="7"/>
  <c r="M234" i="7"/>
  <c r="M30" i="7"/>
  <c r="M48" i="7"/>
  <c r="M82" i="7"/>
  <c r="M90" i="7"/>
  <c r="M100" i="7"/>
  <c r="M108" i="7"/>
  <c r="M15" i="7"/>
  <c r="M19" i="7"/>
  <c r="M27" i="7"/>
  <c r="M35" i="7"/>
  <c r="M41" i="7"/>
  <c r="M53" i="7"/>
  <c r="M57" i="7"/>
  <c r="M64" i="7"/>
  <c r="M72" i="7"/>
  <c r="M83" i="7"/>
  <c r="M18" i="7"/>
  <c r="M38" i="7"/>
  <c r="M52" i="7"/>
  <c r="M75" i="7"/>
  <c r="M94" i="7"/>
  <c r="M111" i="7"/>
  <c r="M22" i="7"/>
  <c r="M40" i="7"/>
  <c r="M71" i="7"/>
  <c r="M20" i="7"/>
  <c r="M32" i="7"/>
  <c r="M46" i="7"/>
  <c r="M54" i="7"/>
  <c r="M62" i="7"/>
  <c r="M69" i="7"/>
  <c r="M80" i="7"/>
  <c r="M88" i="7"/>
  <c r="M106" i="7"/>
  <c r="M268" i="7"/>
  <c r="M112" i="7"/>
  <c r="M116" i="7"/>
  <c r="M120" i="7"/>
  <c r="M127" i="7"/>
  <c r="M131" i="7"/>
  <c r="M135" i="7"/>
  <c r="M139" i="7"/>
  <c r="M143" i="7"/>
  <c r="M146" i="7"/>
  <c r="M150" i="7"/>
  <c r="M157" i="7"/>
  <c r="M161" i="7"/>
  <c r="M165" i="7"/>
  <c r="M169" i="7"/>
  <c r="M178" i="7"/>
  <c r="M182" i="7"/>
  <c r="M185" i="7"/>
  <c r="M189" i="7"/>
  <c r="M193" i="7"/>
  <c r="M197" i="7"/>
  <c r="M201" i="7"/>
  <c r="M205" i="7"/>
  <c r="M208" i="7"/>
  <c r="M26" i="7"/>
  <c r="M44" i="7"/>
  <c r="M56" i="7"/>
  <c r="M79" i="7"/>
  <c r="M86" i="7"/>
  <c r="M97" i="7"/>
  <c r="M104" i="7"/>
  <c r="M114" i="7"/>
  <c r="M16" i="7"/>
  <c r="M24" i="7"/>
  <c r="M28" i="7"/>
  <c r="M36" i="7"/>
  <c r="M42" i="7"/>
  <c r="M50" i="7"/>
  <c r="M58" i="7"/>
  <c r="M65" i="7"/>
  <c r="M73" i="7"/>
  <c r="M77" i="7"/>
  <c r="M84" i="7"/>
  <c r="M92" i="7"/>
  <c r="M96" i="7"/>
  <c r="M99" i="7"/>
  <c r="M34" i="7"/>
  <c r="M60" i="7"/>
  <c r="M17" i="7"/>
  <c r="M21" i="7"/>
  <c r="M25" i="7"/>
  <c r="M29" i="7"/>
  <c r="M33" i="7"/>
  <c r="M37" i="7"/>
  <c r="M39" i="7"/>
  <c r="M43" i="7"/>
  <c r="M47" i="7"/>
  <c r="M51" i="7"/>
  <c r="M55" i="7"/>
  <c r="M59" i="7"/>
  <c r="M63" i="7"/>
  <c r="M66" i="7"/>
  <c r="M74" i="7"/>
  <c r="M78" i="7"/>
  <c r="M81" i="7"/>
  <c r="M85" i="7"/>
  <c r="M89" i="7"/>
  <c r="M93" i="7"/>
  <c r="M103" i="7"/>
  <c r="M107" i="7"/>
  <c r="M110" i="7"/>
  <c r="M113" i="7"/>
  <c r="M117" i="7"/>
  <c r="M121" i="7"/>
  <c r="M124" i="7"/>
  <c r="M128" i="7"/>
  <c r="M132" i="7"/>
  <c r="M136" i="7"/>
  <c r="M140" i="7"/>
  <c r="M144" i="7"/>
  <c r="M147" i="7"/>
  <c r="M151" i="7"/>
  <c r="M154" i="7"/>
  <c r="M158" i="7"/>
  <c r="M162" i="7"/>
  <c r="M166" i="7"/>
  <c r="M170" i="7"/>
  <c r="M175" i="7"/>
  <c r="M179" i="7"/>
  <c r="M183" i="7"/>
  <c r="M186" i="7"/>
  <c r="M190" i="7"/>
  <c r="M194" i="7"/>
  <c r="M198" i="7"/>
  <c r="M202" i="7"/>
  <c r="M209" i="7"/>
  <c r="M70" i="7"/>
  <c r="Q12" i="7"/>
  <c r="D6" i="6" l="1"/>
  <c r="L243" i="7" l="1"/>
  <c r="S14" i="7"/>
  <c r="Q14" i="7"/>
  <c r="R14" i="7"/>
  <c r="S13" i="7"/>
  <c r="Q13" i="7"/>
  <c r="R13" i="7"/>
  <c r="D6" i="7"/>
  <c r="D4" i="7"/>
  <c r="E16" i="8" l="1"/>
  <c r="B13" i="6" s="1"/>
  <c r="M13" i="7"/>
  <c r="M14" i="7"/>
  <c r="R12" i="7"/>
  <c r="S12" i="7"/>
  <c r="M12" i="7" l="1"/>
  <c r="F5" i="8"/>
  <c r="B11" i="8" s="1"/>
</calcChain>
</file>

<file path=xl/sharedStrings.xml><?xml version="1.0" encoding="utf-8"?>
<sst xmlns="http://schemas.openxmlformats.org/spreadsheetml/2006/main" count="3133" uniqueCount="842">
  <si>
    <t>AUXILIAR DE ENFERMERIA</t>
  </si>
  <si>
    <t>AUXILIAR  DE INFORMACION Y ORIENTACION</t>
  </si>
  <si>
    <t>AUXILIAR DE FACTURACION</t>
  </si>
  <si>
    <t>AUXILIAR DE HIGIENE ORAL</t>
  </si>
  <si>
    <t>AUXILIAR DE LABORATORIO</t>
  </si>
  <si>
    <t>AUXILIAR FARMACIA</t>
  </si>
  <si>
    <t>AUXILIAR ODONTOLOGIA</t>
  </si>
  <si>
    <r>
      <rPr>
        <sz val="14"/>
        <rFont val="Times New Roman"/>
        <family val="1"/>
      </rPr>
      <t>AUXILIAR</t>
    </r>
    <r>
      <rPr>
        <sz val="11"/>
        <rFont val="Times New Roman"/>
        <family val="1"/>
      </rPr>
      <t xml:space="preserve"> SISTEMAS DE INFORMACION</t>
    </r>
  </si>
  <si>
    <t>BACTERIOLOGO</t>
  </si>
  <si>
    <t xml:space="preserve">JEFE DE ENFERMERIA </t>
  </si>
  <si>
    <t>MEDICO</t>
  </si>
  <si>
    <t>NUTRICIONISTA</t>
  </si>
  <si>
    <t>ODONTOLOGO</t>
  </si>
  <si>
    <t>OPTOMETRA</t>
  </si>
  <si>
    <t>QUIMICO FARMACEUTICO</t>
  </si>
  <si>
    <t>REFERENTE DE APH</t>
  </si>
  <si>
    <t xml:space="preserve">TECNICO ADMINISTRATIVO </t>
  </si>
  <si>
    <t>TERAPEUTA RESPIRATORIA</t>
  </si>
  <si>
    <t>Proceso</t>
  </si>
  <si>
    <t>ACCIONES INTRAMURALES</t>
  </si>
  <si>
    <t>ACCIONES EXTRAMURALES</t>
  </si>
  <si>
    <t>SERVICIO AL CIUDADANO Y PARTICIPACIÓN SOCIAL</t>
  </si>
  <si>
    <t>CONDUCTOR</t>
  </si>
  <si>
    <t>GR</t>
  </si>
  <si>
    <t xml:space="preserve"> DIGITADOR</t>
  </si>
  <si>
    <t>GESTIÓN DE RECURSOS</t>
  </si>
  <si>
    <t>AE</t>
  </si>
  <si>
    <t xml:space="preserve"> TECNICO-JURÍDICA</t>
  </si>
  <si>
    <t>GESTIÓN JURÍDICA</t>
  </si>
  <si>
    <t>GJ</t>
  </si>
  <si>
    <t>ADMINISTRADORA ESPECIALISTA EN CONTROL INTERNO</t>
  </si>
  <si>
    <t>GESTIÓN PARA PERSONAS</t>
  </si>
  <si>
    <t>AGENTE CAMBIO</t>
  </si>
  <si>
    <t xml:space="preserve">GESTIÓN DEL CONOCIMIENTO Y LA COMUNICACIÓN </t>
  </si>
  <si>
    <t>AUXILIAR  AGENTE DE CAMBIO</t>
  </si>
  <si>
    <t xml:space="preserve">SEGUIMIENTO, EVALUACIÓN Y MEJORA CONTINUA </t>
  </si>
  <si>
    <t>AUXILIAR  ARCHIVO</t>
  </si>
  <si>
    <t>GC</t>
  </si>
  <si>
    <t>DIRECCIONAMIENTO ESTRATÉGICO</t>
  </si>
  <si>
    <t>AUXILIAR  ATENCION AL USUARIO-ORIENTADOR</t>
  </si>
  <si>
    <t>SC</t>
  </si>
  <si>
    <t>AUXILIAR  ATENCION AL USUARIO-ORIENTADOR BACHILLER</t>
  </si>
  <si>
    <t>AUXILIAR  AUTORIZACIONES</t>
  </si>
  <si>
    <t>AI</t>
  </si>
  <si>
    <t>AUXILIAR  ENFERMERIA</t>
  </si>
  <si>
    <t>AUXILIAR ACTIVOS FIJOS</t>
  </si>
  <si>
    <t>AUXILIAR  ENFERMERIA PYP (CONSULTA EXTERNA)</t>
  </si>
  <si>
    <t xml:space="preserve">CAMI ALTAMIRA </t>
  </si>
  <si>
    <t>UBA CÁRCEL DISTRITAL</t>
  </si>
  <si>
    <t>AUXILIAR ENFERMERIA - PAI</t>
  </si>
  <si>
    <t>GE</t>
  </si>
  <si>
    <t>UBA MÓVIL</t>
  </si>
  <si>
    <t>AUXILIAR HIGIENE ORAL</t>
  </si>
  <si>
    <t>UPA ALPES</t>
  </si>
  <si>
    <t>AUXILIAR MANTENIMIENTO</t>
  </si>
  <si>
    <t>UPA BELLO HORIZONTE</t>
  </si>
  <si>
    <t>UPA LA VICTORIA</t>
  </si>
  <si>
    <t>AUXILIAR SISTEMAS DE INFORMACIÓN</t>
  </si>
  <si>
    <t>AI- AE</t>
  </si>
  <si>
    <t>AUXILIAR  ENFERMERIA SERVICIO DE URGENCIAS Y HOSPITALIZACION</t>
  </si>
  <si>
    <t>UPA PRIMERO DE MAYO</t>
  </si>
  <si>
    <t>AUXILIAR ENFERMERIA - ORIENTADOR</t>
  </si>
  <si>
    <t xml:space="preserve">    Archivo/Correspondencia</t>
  </si>
  <si>
    <t xml:space="preserve">    Atención al Usuario</t>
  </si>
  <si>
    <t>BACHILLER AUTORIZACIONES</t>
  </si>
  <si>
    <t>AUXILIAR ENFERMERIA - TERRITORIO</t>
  </si>
  <si>
    <t xml:space="preserve">    Control Interno</t>
  </si>
  <si>
    <t>EN FORMACION  INGENIERO BIOMEDICO</t>
  </si>
  <si>
    <t xml:space="preserve">    Financiera</t>
  </si>
  <si>
    <t>EN FORMACION ADMINISTRADOR PUBLICO</t>
  </si>
  <si>
    <t xml:space="preserve">    Gerencia</t>
  </si>
  <si>
    <t>EN FORMACION INGENIERO INDUSTRIAL</t>
  </si>
  <si>
    <t xml:space="preserve">    Jurídica</t>
  </si>
  <si>
    <t>ESPECIALISTA ADMINISTRACION EN SALUD</t>
  </si>
  <si>
    <t xml:space="preserve">    Planeación</t>
  </si>
  <si>
    <t>ESPECIALISTA AUDITORIA DE LA CALIDAD</t>
  </si>
  <si>
    <t xml:space="preserve">    Recursos Físicos</t>
  </si>
  <si>
    <t>ESPECIALISTA AUDITORIA EN SALUD</t>
  </si>
  <si>
    <t>DE</t>
  </si>
  <si>
    <t xml:space="preserve">    Subgerencia Adminostrativa y Financiera</t>
  </si>
  <si>
    <t>ESPECIALISTA BACTERIOLOGIA</t>
  </si>
  <si>
    <t xml:space="preserve">    Subgerencia de Servicios de Salud</t>
  </si>
  <si>
    <t>ESPECIALISTA CONTROL INTERNO</t>
  </si>
  <si>
    <t xml:space="preserve">    Talento Humano</t>
  </si>
  <si>
    <t>ESPECIALISTA COSTOS</t>
  </si>
  <si>
    <t>SEM</t>
  </si>
  <si>
    <t>ESPECIALISTA DERECHO LABORAL</t>
  </si>
  <si>
    <t>PIC</t>
  </si>
  <si>
    <t>ESPECIALISTA ENFERMERIA</t>
  </si>
  <si>
    <t>P&amp;P</t>
  </si>
  <si>
    <t>ESPECIALISTA EPIDEMIOLOGIA</t>
  </si>
  <si>
    <t>APH</t>
  </si>
  <si>
    <t>ESPECIALISTA GERENCIA HOSPITALARIA</t>
  </si>
  <si>
    <t>BACHILLER</t>
  </si>
  <si>
    <t>ESPECIALISTA GINECOOBSTETRICIA</t>
  </si>
  <si>
    <t>AUXILIAR</t>
  </si>
  <si>
    <t>ESPECIALISTA INSTRUMENTADOR QUIRURGICO</t>
  </si>
  <si>
    <t xml:space="preserve">TÉCNICO </t>
  </si>
  <si>
    <t>ESPECIALISTA SALUD OCUPACIONAL</t>
  </si>
  <si>
    <t>TECNÓLOGO</t>
  </si>
  <si>
    <t>ESPECIALISTA SALUD PUBLICA</t>
  </si>
  <si>
    <t>GP</t>
  </si>
  <si>
    <t>PROFESIONAL UNIVERSITARIO</t>
  </si>
  <si>
    <t>ESPECIALISTA SEGURIDAD SOCIAL</t>
  </si>
  <si>
    <t>PROFESIONAL ESPECIALIZADO</t>
  </si>
  <si>
    <t>ESPECIALISTA SISTEMAS DE GARANTIA DE LA CALIDAD Y AUDITORIA DE SERVICIOS DE SALUD</t>
  </si>
  <si>
    <t>CONTADORA ESPECIALISTA EN CONTROL INTERNO</t>
  </si>
  <si>
    <t>MEDIO TIEMPO AM</t>
  </si>
  <si>
    <t>ESPECIALISTA TRABAJO SOCIAL</t>
  </si>
  <si>
    <t>COORDINADOR MEDICO</t>
  </si>
  <si>
    <t>MEDIO TIEMPO PM</t>
  </si>
  <si>
    <t>JEFE DE ENFERMERÍA</t>
  </si>
  <si>
    <t>COORDINADOR TERRITORIO</t>
  </si>
  <si>
    <t>TIEMPO COMPLETO</t>
  </si>
  <si>
    <t>GESTOR COMUNITARIO</t>
  </si>
  <si>
    <t>TURNO NOCHE</t>
  </si>
  <si>
    <t>INGENIERO INDUSTRIAL</t>
  </si>
  <si>
    <t>ENFERMERIA SERVICIO DE PYP (CONSULTA EXTERNA)</t>
  </si>
  <si>
    <t>MÉDICO</t>
  </si>
  <si>
    <t>ADMINISTRACIÓN DE EMPRESAS</t>
  </si>
  <si>
    <t>MENSAJERO</t>
  </si>
  <si>
    <t>ADMINISTRACIÓN EN SALUD</t>
  </si>
  <si>
    <t>ADMINISTRACIÓN PÚBLICA</t>
  </si>
  <si>
    <t>ORIENTADOR</t>
  </si>
  <si>
    <t>ARQUITECTURA</t>
  </si>
  <si>
    <t>ODONTÓLOGO</t>
  </si>
  <si>
    <t>ARTES</t>
  </si>
  <si>
    <t>OPTÓMETRA</t>
  </si>
  <si>
    <t>ENFERMERIA SERVICIOS DE URGENCIAS</t>
  </si>
  <si>
    <t>DERECHO</t>
  </si>
  <si>
    <t>PROFESIONAL  INGENIERO BIOMEDICO</t>
  </si>
  <si>
    <t>ENFERMERÍA</t>
  </si>
  <si>
    <t>PROFESIONAL ABOGADO</t>
  </si>
  <si>
    <t>INGENIERÍA</t>
  </si>
  <si>
    <t>PROFESIONAL ADMINISTRACION DE EMPRESAS</t>
  </si>
  <si>
    <t>LICENCIATURA</t>
  </si>
  <si>
    <t>PROFESIONAL ADMINISTRADOR PUBLICO</t>
  </si>
  <si>
    <t>MEDICINA</t>
  </si>
  <si>
    <t>PROFESIONAL ADMINISTRADORA AMBIENTAL</t>
  </si>
  <si>
    <t>TRABAJO SOCIAL</t>
  </si>
  <si>
    <t>PROFESIONAL ANTROPOLOGO</t>
  </si>
  <si>
    <t>OTRA</t>
  </si>
  <si>
    <t>PROFESIONAL ARQUITECTO</t>
  </si>
  <si>
    <t>PROFESIONAL ÁREA DE LA SALUD</t>
  </si>
  <si>
    <t>PROFESIONAL ARTES</t>
  </si>
  <si>
    <t>PROFESIONAL DE LAS CIENCIAS SOCIALES</t>
  </si>
  <si>
    <t>PROFESIONAL BACTERIOLOGIA</t>
  </si>
  <si>
    <t>PROFESIONAL BIOLOGO</t>
  </si>
  <si>
    <t>ORGANIZADO</t>
  </si>
  <si>
    <t>PROFESIONAL COMUNICACIÓN SOCIAL</t>
  </si>
  <si>
    <t>RESPONSABLE</t>
  </si>
  <si>
    <t>PROFESIONAL CONTADURIA PUBLICA</t>
  </si>
  <si>
    <t>TRABAJO BAJO PRESIÓN</t>
  </si>
  <si>
    <t>PROFESIONAL DERECHO</t>
  </si>
  <si>
    <t>TRABAJO EN EQUIPO</t>
  </si>
  <si>
    <t>PROFESIONAL EDUCADOR FISICO</t>
  </si>
  <si>
    <t>TODAS</t>
  </si>
  <si>
    <t>PROFESIONAL ENFERMERIA</t>
  </si>
  <si>
    <t>PROFESIONAL EPIDEMIOLOGIA</t>
  </si>
  <si>
    <t>PROFESIONAL FISIOTERAPIA</t>
  </si>
  <si>
    <t>6 MESES</t>
  </si>
  <si>
    <t>PROFESIONAL GEOGRAFIA</t>
  </si>
  <si>
    <t>1 AÑO</t>
  </si>
  <si>
    <t>PROFESIONAL INGENIERIA AGRONOMA</t>
  </si>
  <si>
    <t>2 AÑOS</t>
  </si>
  <si>
    <t>PROFESIONAL INGENIERIA AMBIENTAL</t>
  </si>
  <si>
    <t>3 AÑOS</t>
  </si>
  <si>
    <t>PROFESIONAL INGENIERIA DE ALIMENTOS</t>
  </si>
  <si>
    <t>4 AÑOS O MÁS</t>
  </si>
  <si>
    <t>PROFESIONAL INGENIERIA DE PRODUCCCION</t>
  </si>
  <si>
    <t>PROFESIONAL INGENIERIA DE SISTEMAS</t>
  </si>
  <si>
    <t>AREAS DE CONOCIMIENTO</t>
  </si>
  <si>
    <t>PROFESIONAL INGENIERIA MECANICA</t>
  </si>
  <si>
    <t>Arte, Arquitectura y Diseño</t>
  </si>
  <si>
    <t>PROFESIONAL INGENIERIA QUIMICA</t>
  </si>
  <si>
    <t>Ciencias Económicas Administrativas</t>
  </si>
  <si>
    <t>PROFESIONAL LICENCIADO EN EDUCACION QUIMICA Y BIOLOGIA</t>
  </si>
  <si>
    <t>Ciencias de la Salud</t>
  </si>
  <si>
    <t>PROFESIONAL MECATRONICO</t>
  </si>
  <si>
    <t>Ciencias Exactas e Ingenierías</t>
  </si>
  <si>
    <t>PROFESIONAL MEDICINA-CONSULTA EXTERNA</t>
  </si>
  <si>
    <t>INSTRUMENTADOR QUIRURGICO</t>
  </si>
  <si>
    <t>Ciencias Biológico Agropecuarias</t>
  </si>
  <si>
    <t>PROFESIONAL MEDICINA-URGENCIAS</t>
  </si>
  <si>
    <t>MEDICO ESPECIALISTA CONTROL INTERNO</t>
  </si>
  <si>
    <t>Ciencias Sociales y Humanidades</t>
  </si>
  <si>
    <t>PROFESIONAL MEDICINA-SALUD PÚBLICA</t>
  </si>
  <si>
    <t>MEDICO ESPECIALISTA GINECOOBSTETRICIA</t>
  </si>
  <si>
    <t>PROFESIONAL MEDICINA VETERINARIA</t>
  </si>
  <si>
    <t>PROFESIONAL NUTRICION</t>
  </si>
  <si>
    <t>PROFESIONAL ODONTOLOGIA</t>
  </si>
  <si>
    <t>PROFESIONAL OPTOMETRIA</t>
  </si>
  <si>
    <t>PROFESIONAL PSICOLOGIA</t>
  </si>
  <si>
    <t>ODONTOLOGO ESPECIALISTA CONTROL INTERNO</t>
  </si>
  <si>
    <t>PROFESIONAL QUIMICO FARMACEUTICO</t>
  </si>
  <si>
    <t>PROFESIONAL SALUD OCUPACIONAL</t>
  </si>
  <si>
    <t>PROFESIONAL SOCIOLOGIA</t>
  </si>
  <si>
    <t>PROFESIONAL TERAPIA OCUPACIONAL</t>
  </si>
  <si>
    <t>PROFESIONAL TERAPIA RESPIRATORIA</t>
  </si>
  <si>
    <t>PROFESIONAL APOYO PROCESO DE BINESTAR Y CAPACITACION</t>
  </si>
  <si>
    <t>PROFESIONAL TRABAJO SOCIAL</t>
  </si>
  <si>
    <t>PROFESIONAL APOYO PROCESO DE NOMINA</t>
  </si>
  <si>
    <t>QUÍMICO FARMACEUTICO</t>
  </si>
  <si>
    <t>TECNICO  AUXILIAR ADMINISTRATIVO</t>
  </si>
  <si>
    <t>TODOS</t>
  </si>
  <si>
    <t>TECNICO  DOCUMENTACION Y REGISTRO DE OPERACIONES CONTABLES</t>
  </si>
  <si>
    <t>TECNICO  SISTEMAS</t>
  </si>
  <si>
    <t>TECNICO ADMINISTRATIVO</t>
  </si>
  <si>
    <t>TECNICO AMBIENTAL</t>
  </si>
  <si>
    <t>TECNICO CARTERA</t>
  </si>
  <si>
    <t>TECNICO CONTABILIDAD Y AD. EMPRESAS</t>
  </si>
  <si>
    <t>TECNICO ESTUDIANTE INGENIERIA CIVIL</t>
  </si>
  <si>
    <t>PROFESIONAL EN PSICOLOGIA (SELECCIÓN)</t>
  </si>
  <si>
    <t>TECNICO GESTION DOCUMENTAL</t>
  </si>
  <si>
    <t>TECNICO REGENTE FARMACIA</t>
  </si>
  <si>
    <t>TECNICO RIPS</t>
  </si>
  <si>
    <t>TECNICO SALUD OCUPACIONAL</t>
  </si>
  <si>
    <t>GP-AE</t>
  </si>
  <si>
    <t>TECNICO SALUD ORAL</t>
  </si>
  <si>
    <t>TECNICO SANEAMIENTO AMBIENTAL</t>
  </si>
  <si>
    <t>TECNICO SERVICIOS FARMACEUTICOS</t>
  </si>
  <si>
    <t>TECNICO SISTEMAS DE LA INFORMACION</t>
  </si>
  <si>
    <t>TECNICO TALENTO HUMANO</t>
  </si>
  <si>
    <t>TÉCNICO ADMINISTRATIVO</t>
  </si>
  <si>
    <t>TECNOLOGO ADMINISTRATIVO</t>
  </si>
  <si>
    <t>TECNOLOGO ADMINISTRACION DE EMPRESAS</t>
  </si>
  <si>
    <t>TECNOLOGO ADMINISTRACION EN SALUD</t>
  </si>
  <si>
    <t>TECNOLOGO AMBIENTAL</t>
  </si>
  <si>
    <t>TECNOLOGO GESTION DOCUMENTAL</t>
  </si>
  <si>
    <t>TECNOLOGO SISTEMAS DE LA INFORMACION</t>
  </si>
  <si>
    <t>OTRO</t>
  </si>
  <si>
    <t>PROFESIONALES DE LA CIENCIAS DE LA SALUD CON ESPECIALIZACION</t>
  </si>
  <si>
    <t>PROFESIONALES DE LA CIENCIAS SOCIALES CON ESPECIALIZACION</t>
  </si>
  <si>
    <t>TECNICO ADMINISTRATIVO PARA APOYO DEL PROCESO DE CONCILIACION AL SISTEMA GENERAL DE PARTICIPACION Y SITUACION FISCAL</t>
  </si>
  <si>
    <t>TECNICO EN SANEAMIENTO AMBIENTAL (IVC)</t>
  </si>
  <si>
    <t>TRABAJADORA SOCIAL</t>
  </si>
  <si>
    <t>Fecha de realización de la solicitud:</t>
  </si>
  <si>
    <t>DATOS DEL SOLICITANTE</t>
  </si>
  <si>
    <t>Proceso solicitante:</t>
  </si>
  <si>
    <t>Objeto:</t>
  </si>
  <si>
    <t>Valor Solicitado en números</t>
  </si>
  <si>
    <t>Valor Solicitado en letras</t>
  </si>
  <si>
    <t>FIRMAS</t>
  </si>
  <si>
    <t>Correo electrónico del Resposable del Proceso</t>
  </si>
  <si>
    <t>Nombre y firma de quien elabora</t>
  </si>
  <si>
    <t>Correo electrónico de quien elabora</t>
  </si>
  <si>
    <t>Rubro presupuestal Código y nombre:</t>
  </si>
  <si>
    <t>Nombre y firma. Dirección Financiera:</t>
  </si>
  <si>
    <t>Nombre y firma. Ordenador del Gasto:</t>
  </si>
  <si>
    <t>Nombre y firma del Responsable del Proceso</t>
  </si>
  <si>
    <t>Nombre y firma. Subgerente o Jefe de Oficina</t>
  </si>
  <si>
    <t>NOTA I: De conformidad a lo establecido en Resolución SDH-000191 del 22 de septiembre de 2017 se adopta y consolida el Manual de Programación, Ejecución y Cierre Presupuestal del Distrito Capital, Modulo2.Numeral 3.5.2.</t>
  </si>
  <si>
    <t>RELACION DE ORDENES DE PRESTACION DE SERVICIOS (OPS)  CONTRATACIÓN CUADRO No</t>
  </si>
  <si>
    <t xml:space="preserve">FECHA DE LA SOLICITUD (1): </t>
  </si>
  <si>
    <t>ITEM</t>
  </si>
  <si>
    <t xml:space="preserve">AREA O UNIDAD </t>
  </si>
  <si>
    <t>NUMERO DE CONTRATO- OPS</t>
  </si>
  <si>
    <t>CEDULA</t>
  </si>
  <si>
    <t>NOMBRE CONTRATISTA</t>
  </si>
  <si>
    <t>OBJETO DE LA OPS</t>
  </si>
  <si>
    <t xml:space="preserve">FECHA DE INICIO DE EJECUCIÓN </t>
  </si>
  <si>
    <t xml:space="preserve">FECHA DE FINALIZACIÓN  </t>
  </si>
  <si>
    <t>PRORROGA EN MESES Y DIAS</t>
  </si>
  <si>
    <t xml:space="preserve">FECHA  FINALIZACIÓN DE LA PRORROGA </t>
  </si>
  <si>
    <t>VALOR PROMEDIO MES</t>
  </si>
  <si>
    <t>VALOR DE LA ADICION</t>
  </si>
  <si>
    <t>JUSTIFICACION</t>
  </si>
  <si>
    <t>RUBRO PRESUPUESTAL</t>
  </si>
  <si>
    <t>1. Fecha de Solicitud (A/M/D):</t>
  </si>
  <si>
    <t>2. N° Contrato:</t>
  </si>
  <si>
    <t>DATOS DE LA SOLICITUD</t>
  </si>
  <si>
    <t>3. Contratista:</t>
  </si>
  <si>
    <t>4. Objeto:</t>
  </si>
  <si>
    <t>5. Adición:</t>
  </si>
  <si>
    <t>7. Valor:</t>
  </si>
  <si>
    <t>6. Prorroga:</t>
  </si>
  <si>
    <t>8. Tiempo:</t>
  </si>
  <si>
    <t>9. Otro (*)</t>
  </si>
  <si>
    <t>10. DESCRIPCION DE LA MODIFICACIÓN</t>
  </si>
  <si>
    <t>11. JUSTIFICACIÓN DE LA MODIFICACIÓN</t>
  </si>
  <si>
    <t>12. Elaborado por: Nombre, Cargo y Firma</t>
  </si>
  <si>
    <t>13. Supervisor: Nombre, Cargo y Firma</t>
  </si>
  <si>
    <t>El Supervisor declara con la firma del presente documento haber revisado la información que justifica la modificación solicitada y declara que es cierta y coherente con el seguimiento a la ejecución del contrato y las obligaciones establecidas en el Manual de Contratación vigente para posterior aprobación de la Ordenación del Gasto y VV. de la Dirección de Contratación</t>
  </si>
  <si>
    <t>14. Jefe de Oficina o Director: Nombre, Cargo y firma</t>
  </si>
  <si>
    <t>15. Subgerente de Servicios de Salud / Subgerente Corporativo:
Nombre, Cargo y firma</t>
  </si>
  <si>
    <t>16. Firma del Ordenador del Gasto: Nombre, Cargo y Firma</t>
  </si>
  <si>
    <t>17.Vo.Bo. Gestión de Contratación</t>
  </si>
  <si>
    <t>NOTA I: Conforme al decreto 526 del 28 de octubre del 2025 expedido por el Alcalde Mayor de Bogotá D.C  que certifica nombramiento de la señora ANA MARIA COBOS BAQUERO, identificada con la cedula de ciudadania N° 52.460.899 en el cargo de Gerente de Empresa Social del Estado de la Subred Integrada de Servicios de Salud Centro Oriente E.S.E; se autoriza cualquier modificación que se pretenda adelantar durante la ejecución de los contratos de servicios profesionales y apoyo a la gestión, de bienes y servicios, de órdenes de compra u órdenes de servicio, durante el periodo de encargo.</t>
  </si>
  <si>
    <t>VER CUADRO ANEXO</t>
  </si>
  <si>
    <t>GINA ARELIS PULIDO LEGUIZAMON</t>
  </si>
  <si>
    <t>PROFESIONAL DE APOYO</t>
  </si>
  <si>
    <t>ANA MARGARET RABA SIERRA</t>
  </si>
  <si>
    <t>DIRECTOR TECNICO CODIGO 009 GRADO 05</t>
  </si>
  <si>
    <t>ELIANA IVONT HURTADO SEPULVEDA</t>
  </si>
  <si>
    <t>SUBGERENTE DE SERVICIOS DE SALUD</t>
  </si>
  <si>
    <t>GERENTE</t>
  </si>
  <si>
    <t>ANA MARIA COBOS BAQUERO</t>
  </si>
  <si>
    <t xml:space="preserve">
ANDRES FELIPE GUZMAN CRUZ
DIRECTOR FINANCIERO</t>
  </si>
  <si>
    <t>ELIANA IVONT HURTADO SEPULVEDA
SUBGERENTE DE SERVICIOS DE SALUD</t>
  </si>
  <si>
    <t>ANA MARIA COBOS BAQUERO
GERENTE</t>
  </si>
  <si>
    <t>ANA MARGARET RABA SIERRA
DIRECTORA GESTION DEL RIESGO</t>
  </si>
  <si>
    <t>direcciongestionriesgos@subredcentrooriente.gov.co</t>
  </si>
  <si>
    <t>GINA ARELIS PULIDO LEGUIZAMON
APOYO PROFESIONAL DGIRS</t>
  </si>
  <si>
    <t>enlaceopdirgestiondelriesgo@subredcentrooriente.gov.co</t>
  </si>
  <si>
    <t>DIRECCION DE GESTION INTEGRAL DEL RIESGO EN SALUD</t>
  </si>
  <si>
    <t>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t>
  </si>
  <si>
    <t>lo anterior se requiere por necesidades del servicio.</t>
  </si>
  <si>
    <t>X</t>
  </si>
  <si>
    <t>DIRECCION - OFICINA  (2):</t>
  </si>
  <si>
    <t>____________________________________</t>
  </si>
  <si>
    <t>TOTAL</t>
  </si>
  <si>
    <t>4245020905 - CONTRATACION SERVICIOS ASISTENCIALES GENERALES</t>
  </si>
  <si>
    <t>CONTRATACION SERVICIOS ASISTENCIALES GENERALES</t>
  </si>
  <si>
    <t>DIRECCION DE GESTION INTEGRAL DEL RIESGO EN SALUD - CONVENIO  MAS BIENESTAR-8374534-2025</t>
  </si>
  <si>
    <t>PS 7357 2025</t>
  </si>
  <si>
    <t>ADRIANA CATALINA MUÑOZ PARRA</t>
  </si>
  <si>
    <t>PRESTAR SERVICIOS DE APOYO A LA GESTION COMO GESTOR TECNICO "MAS BIENESTAR" PARA DESARROLLAR ACTIVIDADES EN LA DIRECCION DE GESTION INTEGRAL DEL RIESGO EN SALUD DE LA SUBRED INTEGRADA DE SERVICIOS DE SALUD CENTRO ORIENTE E.S.E PARA EL DESARROLLO DEL CONVENIO MAS BIENESTAR</t>
  </si>
  <si>
    <t>PS 7358 2025</t>
  </si>
  <si>
    <t>ADRIANA JOHANA RODRIGUEZ CLAVIJO</t>
  </si>
  <si>
    <t>PS 7359 2025</t>
  </si>
  <si>
    <t>ALDENSON MURILLO HINESTROZA</t>
  </si>
  <si>
    <t>PS 7360 2025</t>
  </si>
  <si>
    <t>ALIX JOHANNA RODRIGUEZ PINZON</t>
  </si>
  <si>
    <t>PS 7361 2025</t>
  </si>
  <si>
    <t>ANA ELVIRA GAMBOA MALDONADO</t>
  </si>
  <si>
    <t>PS 7362 2025</t>
  </si>
  <si>
    <t>ANA GUISELLE GARCIA RODRIGUEZ</t>
  </si>
  <si>
    <t>PS 7364 2025</t>
  </si>
  <si>
    <t>ANGIE LORENA PULIDO PORRAS</t>
  </si>
  <si>
    <t>PS 7365 2025</t>
  </si>
  <si>
    <t>ANGIE MELISSA MENA MURILLO</t>
  </si>
  <si>
    <t>PS 7366 2025</t>
  </si>
  <si>
    <t>ANGIE PAOLA ESPITIA RIVERA</t>
  </si>
  <si>
    <t>PS 7367 2025</t>
  </si>
  <si>
    <t>ASTRID JOHANNA HERNANDEZ DIAZ</t>
  </si>
  <si>
    <t>PS 7368 2025</t>
  </si>
  <si>
    <t>ASTRID MANJARREZ GONZALEZ</t>
  </si>
  <si>
    <t>PS 7369 2025</t>
  </si>
  <si>
    <t>ASTRID NARDELIZ ALCALA CHAVARRO</t>
  </si>
  <si>
    <t>PS 7370 2025</t>
  </si>
  <si>
    <t>BETTY RUBIELA PELAYO MURILLO</t>
  </si>
  <si>
    <t>PS 7371 2025</t>
  </si>
  <si>
    <t>BLANCA MILENA CHIPATECUA DIAZ</t>
  </si>
  <si>
    <t>PS 7372 2025</t>
  </si>
  <si>
    <t>CAROL ALLISON DIMATE CORTES</t>
  </si>
  <si>
    <t>PS 7373 2025</t>
  </si>
  <si>
    <t>CESAR AUGUSTO LAGOS BELTRAN</t>
  </si>
  <si>
    <t>PS 7374 2025</t>
  </si>
  <si>
    <t>CLAUDIA YANETH MORA PIÑEROS</t>
  </si>
  <si>
    <t>PS 7375 2025</t>
  </si>
  <si>
    <t>DANIELA ALEJANDRA MONCADA PROAÑOS</t>
  </si>
  <si>
    <t>PS 7376 2025</t>
  </si>
  <si>
    <t>DANIELA VALENTINA ARDILA LOPEZ</t>
  </si>
  <si>
    <t>PS 7377 2025</t>
  </si>
  <si>
    <t>DIANA CATHERINE CASTILLO ARAQUE</t>
  </si>
  <si>
    <t>PS 7378 2025</t>
  </si>
  <si>
    <t>DINA LUZ OROSTEGUI</t>
  </si>
  <si>
    <t>PS 7379 2025</t>
  </si>
  <si>
    <t>ENGGIE JULIETTE VIVAS BALCAZAR</t>
  </si>
  <si>
    <t>PS 7380 2025</t>
  </si>
  <si>
    <t>GERALDIN STEFANY ARIZA AVENDAÑO</t>
  </si>
  <si>
    <t>PS 7381 2025</t>
  </si>
  <si>
    <t>ANGELICA ELIZABETH RAMIREZ AREVALO</t>
  </si>
  <si>
    <t>PRESTAR SERVICIOS PROFESIONALES ESPECIALIZADOS COMO APOYO OPERATIVO PARA DESARROLLAR ACTIVIDADES EN LA DIRECCION DE GESTION INTEGRAL DEL RIESGO EN SALUD DE LA SUBRED INTEGRADA DE SERVICIOS DE SALUD CENTRO ORIENTE E.S.E PARA EL DESARROLLO DEL CONVENIO MAS BIENESTAR</t>
  </si>
  <si>
    <t>PS 7383 2025</t>
  </si>
  <si>
    <t>JAQUELINE ASTRID RODRIGUEZ VEGA</t>
  </si>
  <si>
    <t>PS 7384 2025</t>
  </si>
  <si>
    <t>JOSE ANTONIO TORRES TORRES</t>
  </si>
  <si>
    <t>PS 7385 2025</t>
  </si>
  <si>
    <t>NATALI JOHANA SALGUERO ZARATE</t>
  </si>
  <si>
    <t>PRESTAR SERVICIOS PROFESIONALES ESPECIALIZADOS PARA DESARROLLAR ACTIVIDADES EN LA DIRECCION DE GESTION INTEGRAL DEL RIESGO EN SALUD DE LA SUBRED INTEGRADA DE SERVICIOS DE SALUD CENTRO ORIENTE E.S.E PARA EL DESARROLLO DEL CONVENIO MAS BIENESTAR</t>
  </si>
  <si>
    <t>PS 7388 2025</t>
  </si>
  <si>
    <t>CRISTY PAULINA ENSUNCHO CARABALLO</t>
  </si>
  <si>
    <t>PS 7389 2025</t>
  </si>
  <si>
    <t>YESSICA PAOLA FAJARDO MERCHAN</t>
  </si>
  <si>
    <t>PS 7394 2025</t>
  </si>
  <si>
    <t>ABELITA ARCE NAYAZA</t>
  </si>
  <si>
    <t>PRESTAR SERVICIOS DE APOYO COMO GESTOR ETNICO PARA DESARROLLAR ACTIVIDADES EN LA DIRECCION DE GESTION INTEGRAL DEL RIESGO EN SALUD DE LA SUBRED INTEGRADA DE SERVICIOS DE SALUD CENTRO ORIENTE E.S.E PARA EL DESARROLLO DEL CONVENIO MAS BIENESTAR</t>
  </si>
  <si>
    <t>PS 7395 2025</t>
  </si>
  <si>
    <t>AURORA CHAVERRA MORENO</t>
  </si>
  <si>
    <t>PS 7396 2025</t>
  </si>
  <si>
    <t>LAURA VALENTINA PEÑA ROMAÑA</t>
  </si>
  <si>
    <t>PS 7398 2025</t>
  </si>
  <si>
    <t>GINA TATIANA GUZMAN RODRIGUEZ</t>
  </si>
  <si>
    <t>PRESTAR SERVICIOS DE APOYO A LA GESTION COMO GESTOR TECNICO "MAS BIENESTAR" PARA DESARROLLAR ACTIVIDADES EN LA DIRECCIÓN DE GESTIÓN INTEGRAL DEL RIESGO EN SALUD DE LA SUBRED INTEGRADA DE SERVICIOS DE SALUD CENTRO ORIENTE E.S.E PARA EL DESARROLLO DEL CONVENIO MAS BIENESTAR</t>
  </si>
  <si>
    <t>PS 7399 2025</t>
  </si>
  <si>
    <t>GLORIA ESPERANZA PORRAS CASTELLANOS</t>
  </si>
  <si>
    <t>PS 7400 2025</t>
  </si>
  <si>
    <t>HEIDY LIZETH IGUA PATIÑO</t>
  </si>
  <si>
    <t>PS 7401 2025</t>
  </si>
  <si>
    <t>IVAN YESID CASTAÑO CASTAÑEDA</t>
  </si>
  <si>
    <t>PS 7402 2025</t>
  </si>
  <si>
    <t>JARLEIDY ESCOBAR MENDEZ</t>
  </si>
  <si>
    <t>PS 7403 2025</t>
  </si>
  <si>
    <t>JENIFER GONZALEZ CHACON</t>
  </si>
  <si>
    <t>PS 7404 2025</t>
  </si>
  <si>
    <t>JENNY ROCIO VEGA BERNAL</t>
  </si>
  <si>
    <t>PS 7405 2025</t>
  </si>
  <si>
    <t>KAREN YICEL LLANOS CASTAÑO</t>
  </si>
  <si>
    <t>PS 7406 2025</t>
  </si>
  <si>
    <t>PAOLA ANDREA CARDENAS FONSECA</t>
  </si>
  <si>
    <t>PS 7407 2025</t>
  </si>
  <si>
    <t>SANDRA MILENA VARGAS YARA</t>
  </si>
  <si>
    <t>PS 7408 2025</t>
  </si>
  <si>
    <t>SANDRA PATRICIA GUERRERO GARCIA</t>
  </si>
  <si>
    <t>PS 7409 2025</t>
  </si>
  <si>
    <t>SINDI MALLERLY GONZALEZ PINEDA</t>
  </si>
  <si>
    <t>PS 7410 2025</t>
  </si>
  <si>
    <t>VIVIANA ANDREA DELGADO FAJARDO</t>
  </si>
  <si>
    <t>PS 7411 2025</t>
  </si>
  <si>
    <t>YACIRA ASPRILLA SALAS</t>
  </si>
  <si>
    <t>PS 7412 2025</t>
  </si>
  <si>
    <t>YESICA PAOLA PIAMONTE SALAZAR</t>
  </si>
  <si>
    <t>PS 7462 2025</t>
  </si>
  <si>
    <t>ADRIANA MENDEZ RINCON</t>
  </si>
  <si>
    <t>PRESTAR SERVICIOS DE APOYO A LA GESTION COMO GESTOR "MAS BIENESTAR" PARA DESARROLLAR ACTIVIDADES EN LA DIRECCION DE GESTION INTEGRAL DEL RIESGO EN SALUD DE LA SUBRED INTEGRADA DE SERVICIOS DE SALUD CENTRO ORIENTE E.S.E. PARA EL DESARROLLO DEL CONVENIO MAS BIENESTAR</t>
  </si>
  <si>
    <t>PS 7463 2025</t>
  </si>
  <si>
    <t>DAVID STIWAR HIDALGO ALFONSO</t>
  </si>
  <si>
    <t>PS 7464 2025</t>
  </si>
  <si>
    <t>CRISTIAN CAMILO CABEZAS CASTILLO</t>
  </si>
  <si>
    <t>PRESTAR SERVICIOS DE APOYO A LA GESTION COMO TECNICO ADMINISTRATIVO PARA DESARROLLAR ACTIVIDADES EN LA DIRECCION DE GESTION INTEGRAL DEL RIESGO EN SALUD DE LA SUBRED INTEGRADA DE SERVICIOS DE SALUD CENTRO ORIENTE E.S.E. PARA EL DESARROLLO DEL CONVENIO MAS BIENESTAR</t>
  </si>
  <si>
    <t>PS 7465 2025</t>
  </si>
  <si>
    <t>DUFREIDY GUTIERREZ ACOSTA</t>
  </si>
  <si>
    <t>PRESTAR SERVICIOS DE APOYO A LA GESTION COMO TECNICO EN SISTEMAS PARA DESARROLLAR ACTIVIDADES EN LA DIRECCION DE GESTION INTEGRAL DEL RIESGO EN SALUD DE LA SUBRED INTEGRADA DE SERVICIOS DE SALUD CENTRO ORIENTE E.S.E. PARA EL DESARROLLO DEL CONVENIO MAS BIENESTAR</t>
  </si>
  <si>
    <t>PS 7466 2025</t>
  </si>
  <si>
    <t>EDER HUMBERTO BARRERO ARIAS</t>
  </si>
  <si>
    <t>PS 7468 2025</t>
  </si>
  <si>
    <t>ARGENIS ALZATE ARENAS</t>
  </si>
  <si>
    <t>PRESTAR SERVICIOS DE APOYO A LA GESTION COMO GESTOR TECNICO "MAS BIENESTAR" PARA DESARROLLAR ACTIVIDADES EN LA DIRECCION DE GESTION INTEGRAL DEL RIESGO EN SALUD DE LA SUBRED INTEGRADA DE SERVICIOS DE SALUD CENTRO ORIENTE E.S.E. PARA EL DESARROLLO DEL CONVENIO MAS BIENESTAR</t>
  </si>
  <si>
    <t>PRESTAR SERVICIOS DE APOYO A LA GESTION COMO TECNICO PARA EJECUTAR ACTIVIDADES DE SANEAMIENTO AMBIENTAL EN LA DIRECCION DE GESTION INTEGRAL DEL RIESGO EN SALUD DE LA SUBRED INTEGRADA DE SERVICIOS DE SALUD CENTRO ORIENTE E.S.E. PARA EL DESARROLLO DEL CONVENIO MAS BIENESTAR</t>
  </si>
  <si>
    <t>PS 7470 2025</t>
  </si>
  <si>
    <t>ALEJANDRINA MARIA LEON FLOREZ</t>
  </si>
  <si>
    <t>PS 7471 2025</t>
  </si>
  <si>
    <t>ALEJANDRA ISABEL MARIA ALVAREZ CHARRY</t>
  </si>
  <si>
    <t>PRESTAR SERVICIOS PROFESIONALES COMO PSICOLOGO PARA DESARROLLAR ACTIVIDADES EN LA DIRECCION DE GESTION INTEGRAL DEL RIESGO EN SALUD DE LA SUBRED INTEGRADA DE SERVICIOS DE SALUD CENTRO ORIENTE E.S.E. PARA EL DESARROLLO DEL CONVENIO MAS BIENESTAR</t>
  </si>
  <si>
    <t>PS 7472 2025</t>
  </si>
  <si>
    <t>ALEXANDER DEAZA TRIANA</t>
  </si>
  <si>
    <t>PS 7473 2025</t>
  </si>
  <si>
    <t>ANGELA MARIA FORERO PARRA</t>
  </si>
  <si>
    <t>PS 7475 2025</t>
  </si>
  <si>
    <t>BLANCA LORENA SARMIENTO VALDERRAMA</t>
  </si>
  <si>
    <t>PS 7476 2025</t>
  </si>
  <si>
    <t>BRAYAN DAVID RAMIREZ HUERTAS</t>
  </si>
  <si>
    <t>PRESTAR SERVICIOS PROFESIONALES COMO GEOGRAFO PARA DESARROLLAR ACTIVIDADES EN LA DIRECCION DE GESTION INTEGRAL DEL RIESGO EN SALUD DE LA SUBRED INTEGRADA DE SERVICIOS DE SALUD CENTRO ORIENTE E.S.E. PARA EL CONVENIO MAS BIENESTAR</t>
  </si>
  <si>
    <t>PS 7477 2025</t>
  </si>
  <si>
    <t>ANA MILENA SANCHEZ MEDINA</t>
  </si>
  <si>
    <t>PRESTAR SERVICIOS PROFESIONALES ESPECIALIZADOS COMO PSICOLOGO CLINICO PARA DESARROLLAR ACTIVIDADES EN LA DIRECCION DE GESTION INTEGRAL DEL RIESGO EN SALUD DE LA SUBRED INTEGRADA DE SERVICIOS DE SALUD CENTRO ORIENTE E.S.E. PARA EL DESARROLLO DEL CONVENIO MAS BIENESTAR</t>
  </si>
  <si>
    <t>PS 7478 2025</t>
  </si>
  <si>
    <t>ANGIE ZULEY CASTRO BOTELLO</t>
  </si>
  <si>
    <t>PS 7479 2025</t>
  </si>
  <si>
    <t>ANA ROSA BARRETO CALDERON</t>
  </si>
  <si>
    <t>PRESTAR SERVICIOS PROFESIONALES COMO INGENIERO DE SISTEMAS PARA DESARROLLAR ACTIVIDADES EN LA DIRECCION DE GESTION INTEGRAL DEL RIESGO EN SALUD DE LA SUBRED INTEGRADA DE SERVICIOS DE SALUD CENTRO ORIENTE E.S.E. PARA EL DESARROLLO DEL CONVENIO MAS BIENESTAR</t>
  </si>
  <si>
    <t>PS 7480 2025</t>
  </si>
  <si>
    <t>ERIKA YIRE CARO ALCALA</t>
  </si>
  <si>
    <t>PS 7481 2025</t>
  </si>
  <si>
    <t>FRANCY KATHERINE FONTECHA SANCHEZ</t>
  </si>
  <si>
    <t>PS 7482 2025</t>
  </si>
  <si>
    <t>GLADYS LORENY JAMIOY PEÑA</t>
  </si>
  <si>
    <t>PS 7483 2025</t>
  </si>
  <si>
    <t>HEIDY LORENA DAZA SALAMANCA</t>
  </si>
  <si>
    <t>PS 7484 2025</t>
  </si>
  <si>
    <t>INGRID LORENA RAMIREZ BEJARANO</t>
  </si>
  <si>
    <t>PRESTAR SERVICIOS PROFESIONALES ESPECIALIZADOS COMO PSICÓLOGO CLÍNICO PARA DESARROLLAR ACTIVIDADES EN LA DIRECCION DE GESTION INTEGRAL DEL RIESGO EN SALUD DE LA SUBRED INTEGRADA DE SERVICIOS DE SALUD CENTRO ORIENTE E.S.E PARA EL DESARROLLO DEL CONVENIO MAS BIENESTAR</t>
  </si>
  <si>
    <t>PS 7485 2025</t>
  </si>
  <si>
    <t>KEILY YULIETH COPETE CAICEDO</t>
  </si>
  <si>
    <t>PRESTAR SERVICIOS PROFESIONALES COMO ODONTÓLOGO PARA DESARROLLAR ACTIVIDADES EN LA DIRECCION DE GESTION INTEGRAL DEL RIESGO EN SALUD DE LA SUBRED INTEGRADA DE SERVICIOS DE SALUD CENTRO ORIENTE E.S.E PARA EL DESARROLLO DEL CONVENIO MAS BIENESTAR</t>
  </si>
  <si>
    <t>PS 7488 2025</t>
  </si>
  <si>
    <t>CAMILA ANDREA VENEGAS VARELA</t>
  </si>
  <si>
    <t>PRESTAR SERVICIOS PROFESIONALES COMO ENFERMERO PARA DESARROLLAR ACTIVIDADES EN LA DIRECCION DE GESTION INTEGRAL DEL RIESGO EN SALUD DE LA SUBRED INTEGRADA DE SERVICIOS DE SALUD CENTRO ORIENTE E.S.E PARA EL DESARROLLO DEL CONVENIO MAS BIENESTAR</t>
  </si>
  <si>
    <t>PS 7489 2025</t>
  </si>
  <si>
    <t>DIANA CATALINA FELICIANO POVEDA</t>
  </si>
  <si>
    <t>PS 7490 2025</t>
  </si>
  <si>
    <t>ERIKA ALEJANDRA RUIZ PALMA</t>
  </si>
  <si>
    <t>PRESTAR SERVICIOS PROFESIONALES COMO MEDICO PARA DESARROLLAR ACTIVIDADES EN LA DIRECCIÓN DE GESTIÓN INTEGRAL DEL RIESGO EN SALUD DE LA SUBRED INTEGRADA DE SERVICIOS DE SALUD CENTRO ORIENTE E.S.E PARA EL DESARROLLO DEL CONVENIO MAS BIENESTAR</t>
  </si>
  <si>
    <t>PS 7491 2025</t>
  </si>
  <si>
    <t>GUILLERMO ANDRES CARABALI RICO</t>
  </si>
  <si>
    <t>PS 7492 2025</t>
  </si>
  <si>
    <t>JHONATAN SMITH PARDO BRIÑEZ</t>
  </si>
  <si>
    <t>PS 7493 2025</t>
  </si>
  <si>
    <t>MIGUEL ANGEL VILLOTA RIOS</t>
  </si>
  <si>
    <t>PRESTAR SERVICIOS PROFESIONALES ESPECIALIZADOS COMO APOYO OPERATIVO PARA DESARROLLAR ACTIVIDADES EN LA DIRECCIÓN DE GESTIÓN INTEGRAL DEL RIESGO EN SALUD DE LA SUBRED INTEGRADA DE SERVICIOS DE SALUD CENTRO ORIENTE E.S.E PARA EL DESARROLLO DEL CONVENIO MAS BIENESTAR</t>
  </si>
  <si>
    <t>PS 7501 2025</t>
  </si>
  <si>
    <t>KATY MARCELA ANAYA ESCOBAR</t>
  </si>
  <si>
    <t>PS 7502 2025</t>
  </si>
  <si>
    <t>LEYDY VIVIANA BERNAL FALLA</t>
  </si>
  <si>
    <t>PS 7503 2025</t>
  </si>
  <si>
    <t>MARCELA PATIÑO HURTADO</t>
  </si>
  <si>
    <t>PS 7504 2025</t>
  </si>
  <si>
    <t>MARIA ELENA MENCO ACUÑA</t>
  </si>
  <si>
    <t>PRESTAR SERVICIOS DE APOYO A LA GESTION COMO GESTOR "MAS BIENESTAR" PARA DESARROLLAR ACTIVIDADES EN LA DIRECCIÓN DE GESTIÓN INTEGRAL DEL RIESGO EN SALUD DE LA SUBRED INTEGRADA DE SERVICIOS DE SALUD CENTRO ORIENTE E.S.E PARA EL DESARROLLO DEL CONVENIO MAS BIENESTAR</t>
  </si>
  <si>
    <t>PS 7506 2025</t>
  </si>
  <si>
    <t>MARTHA CECILIA SILVA ZAPATA</t>
  </si>
  <si>
    <t>PS 7507 2025</t>
  </si>
  <si>
    <t>OMAR IVAN ACEVEDO PEREZ</t>
  </si>
  <si>
    <t>PRESTAR SERVICIOS PROFESIONALES COMO TERAPEUTA PARA DESARROLLAR ACTIVIDADES EN LA DIRECCION DE GESTION INTEGRAL DEL RIESGO EN SALUD DE LA SUBRED INTEGRADA DE SERVICIOS DE SALUD CENTRO ORIENTE E.S.E PARA EL DESARROLLO DEL CONVENIO MAS BIENESTAR</t>
  </si>
  <si>
    <t>PS 7508 2025</t>
  </si>
  <si>
    <t>PAOLA CAROLINA DEVIA BUITRAGO</t>
  </si>
  <si>
    <t>PS 7509 2025</t>
  </si>
  <si>
    <t>PAULA NATALIA BOTERO HIGUABITA</t>
  </si>
  <si>
    <t>PS 7510 2025</t>
  </si>
  <si>
    <t>PEDRO URIEL MUÑOZ BERNAL</t>
  </si>
  <si>
    <t>PRESTAR SERVICIOS DE APOYO A LA GESTION COMO GESTOR SOCIAL PARA DESARROLLAR ACTIVIDADES EN LA DIRECCIÓN DE GESTIÓN INTEGRAL DEL RIESGO EN SALUD DE LA SUBRED INTEGRADA DE SERVICIOS DE SALUD CENTRO ORIENTE E.S.E PARA EL DESARROLLO DEL CONVENIO MAS BIENESTAR</t>
  </si>
  <si>
    <t>PS 7511 2025</t>
  </si>
  <si>
    <t>ANGIE LORENA NIETO ROBLES</t>
  </si>
  <si>
    <t>PS 7512 2025</t>
  </si>
  <si>
    <t>CAREN DANIELA RINCON PANQUEVA</t>
  </si>
  <si>
    <t>PRESTAR SERVICIOS PROFESIONALES COMO GESTOR OPERATIVO PARA DESARROLLAR ACTIVIDADES EN LA DIRECCIÓN DE GESTIÓN INTEGRAL DEL RIESGO EN SALUD DE LA SUBRED INTEGRADA DE SERVICIOS DE SALUD CENTRO ORIENTE E.S.E PARA EL DESARROLLO DEL CONVENIO MAS BIENESTAR</t>
  </si>
  <si>
    <t>PS 7514 2025</t>
  </si>
  <si>
    <t>DANIELA KATHERINE CUERVO GONZALEZ</t>
  </si>
  <si>
    <t>PRESTAR SERVICIOS PROFESIONALES COMO APOYO ÉTNICO PARA DESARROLLAR ACTIVIDADES EN LA DIRECCION DE GESTION INTEGRAL DEL RIESGO EN SALUD DE LA SUBRED INTEGRADA DE SERVICIOS DE SALUD CENTRO ORIENTE E.S.E PARA EL DESARROLLO DEL CONVENIO MAS BIENESTAR</t>
  </si>
  <si>
    <t>PS 7515 2025</t>
  </si>
  <si>
    <t>GERMAN ALONSO TORRES VASQUEZ</t>
  </si>
  <si>
    <t>PRESTAR SERVICIOS PROFESIONALES PARA EJECUTAR ACTIVIDADES DE SANEAMIENTO AMBIENTAL EN LA DIRECCION DE GESTION INTEGRAL DEL RIESGO EN SALUD DE LA SUBRED INTEGRADA DE SERVICIOS DE SALUD CENTRO ORIENTE E.S.E PARA EL DESARROLLO DEL CONVENIO MAS BIENESTAR</t>
  </si>
  <si>
    <t>PS 7516 2025</t>
  </si>
  <si>
    <t xml:space="preserve">GINA VALERIA ARDILA LOPEZ </t>
  </si>
  <si>
    <t>PRESTAR SERVICIOS PROFESIONALES COMO PSICÓLOGO PARA DESARROLLAR ACTIVIDADES EN LA DIRECCIÓN DE GESTIÓN INTEGRAL DEL RIESGO EN SALUD DE LA SUBRED INTEGRADA DE SERVICIOS DE SALUD CENTRO ORIENTE E.S.E PARA EL DESARROLLO DEL CONVENIO MAS BIENESTAR</t>
  </si>
  <si>
    <t>PS 7518 2025</t>
  </si>
  <si>
    <t>JUAN ESTEBAN GALINDO JIMENEZ</t>
  </si>
  <si>
    <t>PS 7519 2025</t>
  </si>
  <si>
    <t>JUANA VALENTINA MARROQUIN HERNANDEZ</t>
  </si>
  <si>
    <t>PS 7520 2025</t>
  </si>
  <si>
    <t>KAREN JULIETH DIAZ CACERES</t>
  </si>
  <si>
    <t>PS 7521 2025</t>
  </si>
  <si>
    <t>KATERINE PALACIOS RODRIGUEZ</t>
  </si>
  <si>
    <t>PS 7522 2025</t>
  </si>
  <si>
    <t>KATHERIN VIVIANA MORALES OTALVARO</t>
  </si>
  <si>
    <t>PS 7523 2025</t>
  </si>
  <si>
    <t>CARLOS MANUEL JAIMES RUIZ</t>
  </si>
  <si>
    <t>PRESTAR SERVICIOS DE APOYO A LA GESTION COMO TECNICO ADMINISTRATIVO PARA DESARROLLAR ACTIVIDADES EN LA DIRECCIÓN DE GESTIÓN INTEGRAL DEL RIESGO EN SALUD DE LA SUBRED INTEGRADA DE SERVICIOS DE SALUD CENTRO ORIENTE E.S.E PARA EL DESARROLLO DEL CONVENIO MAS BIENESTAR</t>
  </si>
  <si>
    <t>PS 7541 2025</t>
  </si>
  <si>
    <t>DIANA MARCELA RUIZ MORALES</t>
  </si>
  <si>
    <t>PS 7542 2025</t>
  </si>
  <si>
    <t>ERICA LISBETH ZUÑIGA CIFUENTES</t>
  </si>
  <si>
    <t>PS 7543 2025</t>
  </si>
  <si>
    <t>GISELA LOPEZ CORENA</t>
  </si>
  <si>
    <t>PS 7544 2025</t>
  </si>
  <si>
    <t>JENNY YARLETI PEREA CORDOBA</t>
  </si>
  <si>
    <t>PS 7545 2025</t>
  </si>
  <si>
    <t>LAURA DANIELA BOHORQUEZ BOLIVAR</t>
  </si>
  <si>
    <t>PS 7546 2025</t>
  </si>
  <si>
    <t>LEIDY CAROLINA RICO ROJAS</t>
  </si>
  <si>
    <t>PS 7547 2025</t>
  </si>
  <si>
    <t>LUIS FERNANDO GIRALDO RONCANCIO</t>
  </si>
  <si>
    <t>PS 7559 2025</t>
  </si>
  <si>
    <t>LAURA CATALINA NOSSA CHACIN</t>
  </si>
  <si>
    <t>PS 7560 2025</t>
  </si>
  <si>
    <t>MARIA KATHERINE MORENO LONDOÑO</t>
  </si>
  <si>
    <t>PRESTAR SERVICIOS PROFESIONALES COMO NUTRICIONISTA PARA DESARROLLAR ACTIVIDADES EN LA DIRECCIÓN DE GESTIÓN INTEGRAL DEL RIESGO EN SALUD DE LA SUBRED INTEGRADA DE SERVICIOS DE SALUD CENTRO ORIENTE E.S.E PARA EL DESARROLLO DEL CONVENIO MAS BIENESTAR</t>
  </si>
  <si>
    <t>PRESTAR SERVICIOS PROFESIONALES EN ENFERMERIA PARA DESARROLLAR ACTIVIDADES EN LA DIRECCIÓN DE GESTIÓN INTEGRAL DEL RIESGO EN SALUD DE LA SUBRED INTEGRADA DE SERVICIOS DE SALUD CENTRO ORIENTE E.S.E PARA EL 7124331-2024 CONVENIO MAS BIENESTAR</t>
  </si>
  <si>
    <t>PS 7562 2025</t>
  </si>
  <si>
    <t>JORGE ALBERTO RODRIGUEZ CARRILLO</t>
  </si>
  <si>
    <t>PS 7563 2025</t>
  </si>
  <si>
    <t>MARY LEADY MARTINEZ FRIAS</t>
  </si>
  <si>
    <t>PS 7564 2025</t>
  </si>
  <si>
    <t>NELLY PEREA FLOREZ</t>
  </si>
  <si>
    <t>PS 7565 2025</t>
  </si>
  <si>
    <t>NELSON BEJARANO CORDOBA</t>
  </si>
  <si>
    <t>PS 7566 2025</t>
  </si>
  <si>
    <t>OLIMPIA BARREIRO ARBOLEDA</t>
  </si>
  <si>
    <t>PS 7567 2025</t>
  </si>
  <si>
    <t>LUISA FERNANDA GUTIERREZ LOZANO</t>
  </si>
  <si>
    <t>PS 7568 2025</t>
  </si>
  <si>
    <t>MAGDA VIVIANA JARAMILLO HERNANDEZ</t>
  </si>
  <si>
    <t>PS 7569 2025</t>
  </si>
  <si>
    <t>SANDRA PATRICIA GONZALEZ LARGO</t>
  </si>
  <si>
    <t>PS 7570 2025</t>
  </si>
  <si>
    <t>SHYRLEY MARYURY AMAYA DIAZ</t>
  </si>
  <si>
    <t>PS 7571 2025</t>
  </si>
  <si>
    <t>WILLIAMS ALEJANDRO PEREZ ULLOA</t>
  </si>
  <si>
    <t>PS 7616 2025</t>
  </si>
  <si>
    <t>DIANA ALEXANDRA AYA ARIZA</t>
  </si>
  <si>
    <t>PS 7617 2025</t>
  </si>
  <si>
    <t>INGRITH CATALINA HERNANDEZ SEPULVEDA</t>
  </si>
  <si>
    <t>PS 7618 2025</t>
  </si>
  <si>
    <t>JENIFER ALEXANDRA FONSECA ESCALANTE</t>
  </si>
  <si>
    <t>PS 7619 2025</t>
  </si>
  <si>
    <t>JENNY ANDREA ALMANZA CORTES</t>
  </si>
  <si>
    <t>PS 7621 2025</t>
  </si>
  <si>
    <t>FIDEL EDUARDO CRUZ PARRADO</t>
  </si>
  <si>
    <t>PS 7622 2025</t>
  </si>
  <si>
    <t>ROSA EDILMA CORDOBA SERNA</t>
  </si>
  <si>
    <t>PRESTAR SERVICIOS DE APOYO A LA GESTION COMO GESTOR ETNICO PARA DESARROLLAR ACTIVIDADES EN LA DIRECCION DE GESTION INTEGRAL DEL RIESGO EN SALUD DE LA SUBRED INTEGRADA DE SERVICIOS DE SALUD CENTRO ORIENTE E.S.E. PARA EL DESARROLLO DEL CONVENIO MAS BIENESTAR</t>
  </si>
  <si>
    <t>PS 7623 2025</t>
  </si>
  <si>
    <t>MARISEL TIRADO DUARTE</t>
  </si>
  <si>
    <t>PS 7624 2025</t>
  </si>
  <si>
    <t>KAREN DAYANA ROJAS VELASQUEZ</t>
  </si>
  <si>
    <t>PS 7625 2025</t>
  </si>
  <si>
    <t>LAURA TATIANA GARCIA MORENO</t>
  </si>
  <si>
    <t>PS 7626 2025</t>
  </si>
  <si>
    <t>LEIDY LEANA CUELLAR CRUZ</t>
  </si>
  <si>
    <t>PS 7627 2025</t>
  </si>
  <si>
    <t>LINA YOHANNA MORENO VALBUENA</t>
  </si>
  <si>
    <t>PS 7628 2025</t>
  </si>
  <si>
    <t>LUCENID ESCOBAR MENDEZ</t>
  </si>
  <si>
    <t>PS 7629 2025</t>
  </si>
  <si>
    <t>LUIS HUMBERTO TAPIAS PARRA</t>
  </si>
  <si>
    <t>PS 7630 2025</t>
  </si>
  <si>
    <t>LUZ MAGALY GIRALDO GARCIA</t>
  </si>
  <si>
    <t>PS 7631 2025</t>
  </si>
  <si>
    <t>LUZ STELLA VELASQUEZ NESTIEL</t>
  </si>
  <si>
    <t>PS 7632 2025</t>
  </si>
  <si>
    <t>MARIA EUGENIA AREVALO VARGAS</t>
  </si>
  <si>
    <t>PS 7633 2025</t>
  </si>
  <si>
    <t>MARIA IRIS SINISTERRA MORENO</t>
  </si>
  <si>
    <t>PS 7634 2025</t>
  </si>
  <si>
    <t>MARIA TERESA ARIZA MALAGON</t>
  </si>
  <si>
    <t>PS 7635 2025</t>
  </si>
  <si>
    <t>MARISELLA LYSETH BELTRAN VALDERRAMA</t>
  </si>
  <si>
    <t>PS 7636 2025</t>
  </si>
  <si>
    <t>MARTHA HELENA TIBATA PAEZ</t>
  </si>
  <si>
    <t>PS 7637 2025</t>
  </si>
  <si>
    <t>MAYRA YULIETH MARTINEZ CELY</t>
  </si>
  <si>
    <t>PS 7641 2025</t>
  </si>
  <si>
    <t>RUTH ELIANA CASTRO SEPULVEDA</t>
  </si>
  <si>
    <t>PS 7642 2025</t>
  </si>
  <si>
    <t>YANDRA EYELE PRADO HUILA</t>
  </si>
  <si>
    <t>PS 7643 2025</t>
  </si>
  <si>
    <t>ZENEIDY PAOLA MARTINEZ TORRES</t>
  </si>
  <si>
    <t>PS 7644 2025</t>
  </si>
  <si>
    <t>LAURA MARCELA ALVARADO CORTES</t>
  </si>
  <si>
    <t>PRESTAR SERVICIOS PROFESIONALES COMO TERAPEUTA PARA DESARROLLAR ACTIVIDADES EN LA DIRECCION DE GESTION INTEGRAL DEL RIESGO EN SALUD DE LA SUBRED INTEGRADA DE SERVICIOS DE SALUD CENTRO ORIENTE E.S.E. PARA EL DESARROLLO DEL CONVENIO MAS BIENESTAR</t>
  </si>
  <si>
    <t>PS 7645 2025</t>
  </si>
  <si>
    <t>MICHELL NATALIA DAVILA BOTIA</t>
  </si>
  <si>
    <t>PS 7646 2025</t>
  </si>
  <si>
    <t>LESLY PAOLA ARBOLEDA MOSQUERA</t>
  </si>
  <si>
    <t>PRESTAR SERVICIOS PROFESIONALES COMO APOYO ETNICO PARA DESARROLLAR ACTIVIDADES EN LA DIRECCION DE GESTION INTEGRAL DEL RIESGO EN SALUD DE LA SUBRED INTEGRADA DE SERVICIOS DE SALUD CENTRO ORIENTE E.S.E. PARA EL DESARROLLO DEL CONVENIO MAS BIENESTAR</t>
  </si>
  <si>
    <t>PS 7647 2025</t>
  </si>
  <si>
    <t>LUCY MAR MOSQUERA ROMAÑA</t>
  </si>
  <si>
    <t>PS 7648 2025</t>
  </si>
  <si>
    <t>JONATHAN ARIAS DIAZ</t>
  </si>
  <si>
    <t>PS 7650 2025</t>
  </si>
  <si>
    <t>JOSE DAVID SARMIENTO LOPEZ</t>
  </si>
  <si>
    <t>PS 7652 2025</t>
  </si>
  <si>
    <t>JOHN CARLOS TORRES OCAMPO</t>
  </si>
  <si>
    <t>PS 7653 2025</t>
  </si>
  <si>
    <t>CLARA INES BOJACA LANCHEROS</t>
  </si>
  <si>
    <t>PS 7655 2025</t>
  </si>
  <si>
    <t>DIANA LEONOR VALDERRAMA BELTRAN</t>
  </si>
  <si>
    <t>PS 7656 2025</t>
  </si>
  <si>
    <t>FRANCY YINET RAMIREZ PARRA</t>
  </si>
  <si>
    <t>PS 7657 2025</t>
  </si>
  <si>
    <t>JUAN CARLOS MEDINA AGUILAR</t>
  </si>
  <si>
    <t>PS 7658 2025</t>
  </si>
  <si>
    <t>LUIS ALFONSO VIRICHA CASTAMA</t>
  </si>
  <si>
    <t>PS 7659 2025</t>
  </si>
  <si>
    <t>NARLIN ROMAÑA ROMAÑA</t>
  </si>
  <si>
    <t>PS 7660 2025</t>
  </si>
  <si>
    <t>PILAR HURTADO De HURTADO</t>
  </si>
  <si>
    <t>PS 7661 2025</t>
  </si>
  <si>
    <t>RUBEN DARIO QUERAGAMA ARCE</t>
  </si>
  <si>
    <t>PS 7662 2025</t>
  </si>
  <si>
    <t>MONICA VEGA MEDRANO</t>
  </si>
  <si>
    <t>PS 7663 2025</t>
  </si>
  <si>
    <t>LOREN ESTEFANI MUÑOZ GUASCA</t>
  </si>
  <si>
    <t>PS 7664 2025</t>
  </si>
  <si>
    <t>LUZ MARY RODRIGUEZ RIVERA</t>
  </si>
  <si>
    <t>PS 7666 2025</t>
  </si>
  <si>
    <t>NELCY JOHANA COPETE MURILLO</t>
  </si>
  <si>
    <t>PS 7667 2025</t>
  </si>
  <si>
    <t>RUTH YINED ARDILA COBOS</t>
  </si>
  <si>
    <t>PS 7668 2025</t>
  </si>
  <si>
    <t>SANDRA JEANNETH SALINAS HERNANDEZ</t>
  </si>
  <si>
    <t>PS 7671 2025</t>
  </si>
  <si>
    <t>KAREN VIVIANA BRAND SALAZAR</t>
  </si>
  <si>
    <t>PRESTAR SERVICIOS COMO PROFESIONAL SOCIAL PARA DESARROLLAR ACTIVIDADES EN LA DIRECCIÓN DE GESTIÓN INTEGRAL DEL RIESGO EN SALUD DE LA SUBRED INTEGRADA DE SERVICIOS DE SALUD CENTRO ORIENTE E.S.E PARA EL DESARROLLO DEL CONVENIO MAS BIENESTAR</t>
  </si>
  <si>
    <t>PS 7672 2025</t>
  </si>
  <si>
    <t>JULY ANDREA GARCIA LOPEZ</t>
  </si>
  <si>
    <t>PS 7673 2025</t>
  </si>
  <si>
    <t>MADELEYDIS MERCADO URIETA</t>
  </si>
  <si>
    <t>PS 7674 2025</t>
  </si>
  <si>
    <t>YIRA TATIANA LOPEZ LAVERDE</t>
  </si>
  <si>
    <t>PS 7677 2025</t>
  </si>
  <si>
    <t>JUAN ANDRES NOVA CONTRERAS</t>
  </si>
  <si>
    <t>PS 7687 2025</t>
  </si>
  <si>
    <t>JOSE YOVANNI RODRIGUEZ BENAVIDES</t>
  </si>
  <si>
    <t>PS 7690 2025</t>
  </si>
  <si>
    <t>LYNDA PEÑA GUALTEROS</t>
  </si>
  <si>
    <t>PS 7701 2025</t>
  </si>
  <si>
    <t>XIMENA ALEJANDRA OSPINA</t>
  </si>
  <si>
    <t>PRESTAR SERVICIOS DE APOYO A LA GESTION COMO GESTOR "MAS BIENESTAR" PARA DESARROLLAR ACTIVIDADES EN LA DIRECCION DE GESTION INTEGRAL DEL RIESGO EN SALUD DE LA SUBRED INTEGRADA DE SERVICIOS DE SALUD CENTRO ORIENTE E.S.E PARA EL DESARROLLO DEL CONVENIO MAS BIENESTAR</t>
  </si>
  <si>
    <t>PS 7702 2025</t>
  </si>
  <si>
    <t>NUBIA FABIOLA HERNANDEZ RODRIGUEZ</t>
  </si>
  <si>
    <t>PS 7705 2025</t>
  </si>
  <si>
    <t>CLAUDIA LILIANA PINZON PUENTES</t>
  </si>
  <si>
    <t>PS 7706 2025</t>
  </si>
  <si>
    <t>DEYSI ROSSANA JIMENEZ MARIN</t>
  </si>
  <si>
    <t>PS 7711 2025</t>
  </si>
  <si>
    <t>LINA MAYERLI FERNANDEZ TIQUE</t>
  </si>
  <si>
    <t>PRESTAR SERVICIOS PROFESIONALES  DE SEGUIMIENTO A LAS COHORTES EN LA DIRECCIÓN DE GESTIÓN INTEGRAL DEL RIESGO EN SALUD DE LA SUBRED INTEGRADA DE SERVICIOS DE SALUD CENTRO ORIENTE E.S.E PARA EL DESARROLLO DEL CONVENIO MAS BIENESTAR</t>
  </si>
  <si>
    <t>PS 7716 2025</t>
  </si>
  <si>
    <t>PAOLA MARCELLY SILVA VERGARA</t>
  </si>
  <si>
    <t>PS 7717 2025</t>
  </si>
  <si>
    <t>PAULA ALEJANDRA DURAN RAMIREZ</t>
  </si>
  <si>
    <t>PS 7720 2025</t>
  </si>
  <si>
    <t>SARA LILIANA GOMEZ MOLINA</t>
  </si>
  <si>
    <t>PS 7721 2025</t>
  </si>
  <si>
    <t>SERGIO ANDRES AREVALO MARTINEZ</t>
  </si>
  <si>
    <t>PS 7724 2025</t>
  </si>
  <si>
    <t>YEIMY YOHANA ROMERO BARON</t>
  </si>
  <si>
    <t>PS 7725 2025</t>
  </si>
  <si>
    <t>YENIFER GUAJE RAMIREZ</t>
  </si>
  <si>
    <t>PS 7726 2025</t>
  </si>
  <si>
    <t>YESICA KATERINE NOVOA GARCIA</t>
  </si>
  <si>
    <t>PS 7727 2025</t>
  </si>
  <si>
    <t>YUDY MILENA ZULUAGA ACOSTA</t>
  </si>
  <si>
    <t>PS 7740 2025</t>
  </si>
  <si>
    <t>CARLOS MARIO QUERAGAMA WATIQUI</t>
  </si>
  <si>
    <t>PRESTAR SERVICIOS DE APOYO A LA GESTION COMO GESTOR ETNICO PARA DESARROLLAR ACTIVIDADES EN LA DIRECCION DE GESTION INTEGRAL DEL RIESGO EN SALUD DE LA SUBRED INTEGRADA DE SERVICIOS DE SALUD CENTRO ORIENTE E.S.E PARA EL DESARROLLO DEL CONVENIO MAS BIENESTAR</t>
  </si>
  <si>
    <t>PS 7741 2025</t>
  </si>
  <si>
    <t>CRISTINA BATEZA QUERAGAMA </t>
  </si>
  <si>
    <t>PS 7742 2025</t>
  </si>
  <si>
    <t>DARIO QUERAGAMA PEPE</t>
  </si>
  <si>
    <t>PS 7743 2025</t>
  </si>
  <si>
    <t>GUILLERMO IBARGUEN IBARGUEN</t>
  </si>
  <si>
    <t>PS 7744 2025</t>
  </si>
  <si>
    <t>HAROLD ESTIWAR TOVAR PEREZ</t>
  </si>
  <si>
    <t>PS 7745 2025</t>
  </si>
  <si>
    <t>HECTOR ARCE VALENCIA</t>
  </si>
  <si>
    <t>PS 7747 2025</t>
  </si>
  <si>
    <t>JESSICA ALEXANDRA VILLARRAGA NOVOA </t>
  </si>
  <si>
    <t>PS 7748 2025</t>
  </si>
  <si>
    <t>JONATHAN SNEIDER MENDOZA RAMOS</t>
  </si>
  <si>
    <t>PRESTAR SERVICIOS COMO PROFESIONAL SOCIAL PARA DESARROLLAR ACTIVIDADES EN LA DIRECCION DE GESTION INTEGRAL DEL RIESGO EN SALUD DE LA SUBRED INTEGRADA DE SERVICIOS DE SALUD CENTRO ORIENTE E.S.E PARA EL DESARROLLO DEL CONVENIO MAS BIENESTAR</t>
  </si>
  <si>
    <t>PS 7749 2025</t>
  </si>
  <si>
    <t>LAURA VALENTINA VILLALOBOS MARROQUIN</t>
  </si>
  <si>
    <t>PS 7750 2025</t>
  </si>
  <si>
    <t>LEIDY CONSTANZA PARDO TORRES</t>
  </si>
  <si>
    <t>PS 7751 2025</t>
  </si>
  <si>
    <t>MARIA FERNANDA GONZALEZ ARTEAGA</t>
  </si>
  <si>
    <t>PRESTAR SERVICIOS PROFESIONALES COMO ODONTOLOGO PARA DESARROLLAR ACTIVIDADES EN LA DIRECCION DE GESTION INTEGRAL DEL RIESGO EN SALUD DE LA SUBRED INTEGRADA DE SERVICIOS DE SALUD CENTRO ORIENTE E.S.E PARA EL DESARROLLO DEL CONVENIO MAS BIENESTAR</t>
  </si>
  <si>
    <t>PS 7752 2025</t>
  </si>
  <si>
    <t>SANDY TATIANA SAAVEDRA NEUTA </t>
  </si>
  <si>
    <t>PRESTAR SERVICIOS DE APOYO A LA GESTION COMO GESTOR SOCIAL PARA DESARROLLAR ACTIVIDADES EN LA DIRECCION DE GESTION INTEGRAL DEL RIESGO EN SALUD DE LA SUBRED INTEGRADA DE SERVICIOS DE SALUD CENTRO ORIENTE E.S.E PARA EL DESARROLLO DEL CONVENIO MAS BIENESTAR</t>
  </si>
  <si>
    <t>PS 7753 2025</t>
  </si>
  <si>
    <t>STEFANY ALEJANDRA HERREÑO BARRERA</t>
  </si>
  <si>
    <t>PS 7754 2025</t>
  </si>
  <si>
    <t>WILLIAM ESTEBAN OSORIO RODRIGUEZ</t>
  </si>
  <si>
    <t>PS 7755 2025</t>
  </si>
  <si>
    <t>YENIFER SOFIA GUZMAN ESCAMILLA</t>
  </si>
  <si>
    <t>PS 7769 2025</t>
  </si>
  <si>
    <t>SERGIO MURRI BOROCUARA</t>
  </si>
  <si>
    <t>PS 7770 2025</t>
  </si>
  <si>
    <t>YEISON QUERAGAMA QUERAGAMA</t>
  </si>
  <si>
    <t>PS 7772 2025</t>
  </si>
  <si>
    <t>ZORAIDA MOLINA QUINTANA</t>
  </si>
  <si>
    <t>PS 7773 2025</t>
  </si>
  <si>
    <t>SANDRA PATRICIA MORENO CAMACHO</t>
  </si>
  <si>
    <t>PS 7775 2025</t>
  </si>
  <si>
    <t>MATEO PACHECO RODRIGUEZ</t>
  </si>
  <si>
    <t>PS 7779 2025</t>
  </si>
  <si>
    <t>VICTOR JOVANI MORENO YEPES</t>
  </si>
  <si>
    <t>PS 7780 2025</t>
  </si>
  <si>
    <t>YAIMA YULITSA ZULETA NEIRA</t>
  </si>
  <si>
    <t>PS 7787 2025</t>
  </si>
  <si>
    <t>ERIKC DAVID STEEVEN RAMIREZ QUINTERO</t>
  </si>
  <si>
    <t>DIRECCION DE GESTION INTEGRAL DEL RIESGO EN SALUD - CONVENIO MAS BIENESTAR-8374534-2025</t>
  </si>
  <si>
    <t>Elaboró: (GINA ARELIS PULIDO LEGUIZAMÓN - PROFESIONAL DE APOYO)</t>
  </si>
  <si>
    <t>Revisó y Aprobó:</t>
  </si>
  <si>
    <t>PS 8187 2025</t>
  </si>
  <si>
    <t>PS 8188 2025</t>
  </si>
  <si>
    <t>PS 8190 2025</t>
  </si>
  <si>
    <t>DANNY HANLLINSON MORALES ORTEGA</t>
  </si>
  <si>
    <t>JOHANA MILENA FAJARDO PINZON</t>
  </si>
  <si>
    <t>NOEL SINTUA ARCE</t>
  </si>
  <si>
    <t>DIANA DEL CARMEN YURY AYALA CAÑOLA</t>
  </si>
  <si>
    <t>JONATHAN  ESNEIDER VACA CHAPARRO</t>
  </si>
  <si>
    <t>JUAN CARLOS SANTAMARIA VALBUENA</t>
  </si>
  <si>
    <t>KEVIN YESID RODRIGUEZ ORJUELA</t>
  </si>
  <si>
    <t>LILIAN SOFIA NAJAR MANCILLA</t>
  </si>
  <si>
    <t>LUHANA RUTH MONTAÑO ORDUÑA</t>
  </si>
  <si>
    <t>LUZ JANNETH DAZA CUBILLOS</t>
  </si>
  <si>
    <t>MARIA EMILSE LEIVA NACAVERA</t>
  </si>
  <si>
    <t>NELSON ALEXANDER MONTAÑEZ LUNA</t>
  </si>
  <si>
    <t>NIDIA CAROLINA MATEUS RODRIGUEZ</t>
  </si>
  <si>
    <t>WENDY KARINA HERNANDEZ SOCHA</t>
  </si>
  <si>
    <t>WUILMER JESUS BOHORQUEZ PELAYO</t>
  </si>
  <si>
    <t>YEISON ANDRES CHAVEZ LOPEZ</t>
  </si>
  <si>
    <t>PRESTAR SERVICIOS DE APOYO A LA GESTION COMO GESTOR "MAS BIENESTAR" PARA DESARROLLAR ACTIVIDADES EN LA DIRECCION DE GESTION INTEGRAL DEL RIESGO EN SALUD DE LA SUBRED INTEGRADA DE SERVICIOS DE SALUD CENTRO ORIENTE E.S.E. PARA EL CONVENIO MAS BIENESTAR</t>
  </si>
  <si>
    <t>PRESTAR SERVICIOS DE APOYO A LA GESTION COMO GESTOR MAS BIENESTAR ANCESTRAL ETNICO INDIGENA PARA DESARROLLAR ACTIVIDADES EN LA DIRECCION DE GESTION INTEGRAL DEL RIESGO EN SALUD DE LA SUBRED INTEGRADA DE SERVICIOS DE SALUD CENTRO ORIENTE E.S.E. PARA EL DESARROLLO DEL CONVENIO MAS BIENESTAR</t>
  </si>
  <si>
    <t>PS 8079 2025</t>
  </si>
  <si>
    <t>PS 8080 2025</t>
  </si>
  <si>
    <t>PS 8089 2025</t>
  </si>
  <si>
    <t>PS 8090 2025</t>
  </si>
  <si>
    <t>PS 8099 2025</t>
  </si>
  <si>
    <t>PS 8102 2025</t>
  </si>
  <si>
    <t>PS 8112 2025</t>
  </si>
  <si>
    <t>PS 8123 2025</t>
  </si>
  <si>
    <t>PS 8152 2025</t>
  </si>
  <si>
    <t>PS 8153 2025</t>
  </si>
  <si>
    <t>PS 8154 2025</t>
  </si>
  <si>
    <t>PS 8155 2025</t>
  </si>
  <si>
    <t>PS 8156 2025</t>
  </si>
  <si>
    <t>PS 8160 2025</t>
  </si>
  <si>
    <t>PS 8161 2025</t>
  </si>
  <si>
    <t>JEISSON ANDRES FAJARDO VELANDIA</t>
  </si>
  <si>
    <t>JENNY ANDREA ORDOÑEZ MARIN</t>
  </si>
  <si>
    <t>LINA FERNANDA VARGAS PINEDA</t>
  </si>
  <si>
    <t>LINA TERESA QUICASAQUE BETANCOURTH</t>
  </si>
  <si>
    <t>NURY SOLID MONTENEGRO CELIS</t>
  </si>
  <si>
    <t>ALEJANDRA MILENA MARIN ESCALANTE</t>
  </si>
  <si>
    <t>DORIS ANGELICA HERNANDEZ BAÑOL</t>
  </si>
  <si>
    <t>YEIMMY CAROLINA HERNANDEZ VARGAS</t>
  </si>
  <si>
    <t>ANDRES FELIPE GONZALEZ MERCHAN</t>
  </si>
  <si>
    <t>ANGIE LIZETH GONZALEZ ESTRADA</t>
  </si>
  <si>
    <t>ARLIDIS MARIA RUIZ DIAZ</t>
  </si>
  <si>
    <t>BRENDA DAYANA ROJAS URBINA</t>
  </si>
  <si>
    <t>DANNA VANESSA MARIÑO GOMEZ</t>
  </si>
  <si>
    <t>HAELY MENDOZA BENITEZ</t>
  </si>
  <si>
    <t>JENNY PATRICIA GARCIA LEON</t>
  </si>
  <si>
    <t>PRESTAR SERVICIOS COMO PROFESIONAL SOCIAL PARA DESARROLLAR ACTIVIDADES EN LA DIRECCION DE GESTION INTEGRAL DEL RIESGO EN SALUD DE LA SUBRED INTEGRADA DE SERVICIOS DE SALUD CENTRO ORIENTE E.S.E. PARA EL DESARROLLO DEL CONVENIO MAS BIENESTAR</t>
  </si>
  <si>
    <t>PRESTAR SERVICIOS DE APOYO A LA GESTION COMO GESTOR TECNICO "MAS BIENESTAR" PARA DESARROLLAR ACTIVIDADES EN LA DIRECCIÓN DE GESTIÓN INTEGRAL DEL RIESGO EN SALUD DE LA SUBRED INTEGRADA DE SERVICIOS DE SALUD CENTRO ORIENTE E.S.E. PARA EL DESARROLLO DEL CONVENIO MAS BIENESTAR</t>
  </si>
  <si>
    <t>PS 8221 2025</t>
  </si>
  <si>
    <t>PS 8222 2025</t>
  </si>
  <si>
    <t>PS 8223 2025</t>
  </si>
  <si>
    <t>PS 8226 2025</t>
  </si>
  <si>
    <t>PS 8227 2025</t>
  </si>
  <si>
    <t>PS 8228 2025</t>
  </si>
  <si>
    <t>PS 8229 2025</t>
  </si>
  <si>
    <t>PS 8230 2025</t>
  </si>
  <si>
    <t>PS 8231 2025</t>
  </si>
  <si>
    <t>PS 8232 2025</t>
  </si>
  <si>
    <t>PS 8234 2025</t>
  </si>
  <si>
    <t>PS 8235 2025</t>
  </si>
  <si>
    <t>PS 8237 2025</t>
  </si>
  <si>
    <t>PRESTAR SERVICIOS PROFESIONALES COMO INGENIERO DE SISTEMAS PARA DESARROLLAR ACTIVIDADES EN LA DIRECCIÓN DE GESTIÓN INTEGRAL DEL RIESGO EN SALUD DE LA SUBRED INTEGRADA DE SERVICIOS DE SALUD CENTRO ORIENTE E.S.E PARA EL DESARROLLO DEL CONVENIO MAS BIENESTAR</t>
  </si>
  <si>
    <t>PRESTAR SERVICIOS DE APOYO A LA GESTION COMO TECNICO PARA EFECTUAR ACTIVIDADES DE SANEAMIENTO AMBIENTAL EN LA DIRECCION DE GESTION INTEGRAL DEL RIESGO EN SALUD DE LA SUBRED INTEGRADA DE SERVICIOS DE SALUD CENTRO ORIENTE E.S.E. PARA EL DESARROLLO DEL CONVENIO MAS BIENESTAR</t>
  </si>
  <si>
    <t>PRESTAR SERVICIOS DE APOYO A LA GESTION COMO AGENTE DE CAMBIO PARA DESARROLLAR ACTIVIDADES EN LA DIRECCION DE GESTION INTEGRAL DEL RIESGO EN SALUD DE LA SUBRED INTEGRADA DE SERVICIOS DE SALUD CENTRO ORIENTE E.S.E. PARA EL CONVENIO MAS BIENESTAR</t>
  </si>
  <si>
    <t>PRESTAR SERVICIOS PROFESIONALES PARA APOYAR LA  GESTIÓN DE CANALIZACIONES EN LA DIRECCIÓN DE GESTIÓN INTEGRAL DEL RIESGO EN SALUD DE LA SUBRED INTEGRADA DE SERVICIOS DE SALUD CENTRO ORIENTE E.S.E PARA EL DESARROLLO DEL CONVENIO MAS BIENESTAR</t>
  </si>
  <si>
    <t>PRESTAR SERVICIOS DE APOYO A LA GESTION COMO GESTOR SOCIAL PARA DESARROLLAR ACTIVIDADES EN LA DIRECCION DE GESTION INTEGRAL DEL RIESGO EN SALUD DE LA SUBRED INTEGRADA DE SERVICIOS DE SALUD CENTRO ORIENTE E.S.E. PARA EL DESARROLLO DEL CONVENIO MAS BIENESTAR</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</si>
  <si>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cuanta con una planta de personal que no logra satisfacer el nivel de producción que se requiere para dar cobertura en el 100% de las necesidades de la entidad, por lo tanto, se requiere ADICIONAR Y PRORROGAR los contratos relacionados en el cuadro anexo adjunto: CONTRATISTAS DE LA DIRECCION DE GESTION INTEGRAL DEL RIESGO EN SALUD - CONVENIO MAS BIENESTAR-8374534-2025, talento humano contratado mediante contratos por Orden de Prestación de Servicios en la Subred Integrada de Servicios de Salud Centro Oriente E.S.E.</t>
  </si>
  <si>
    <t>PRORROGA Y ADICION</t>
  </si>
  <si>
    <t>28/02/2026</t>
  </si>
  <si>
    <t>UN (1) MES</t>
  </si>
  <si>
    <t>DGIRS CONV MB-02-2026</t>
  </si>
  <si>
    <t>HASTA EL 31 DE MARZO DE 2026</t>
  </si>
  <si>
    <t>HAROLD ROLANDO DELGADO GOMEZ</t>
  </si>
  <si>
    <t>HAROLD ROLANDO DELGADO GOMEZ
DIRECTOR GESTION DEL RIESGO ( E )</t>
  </si>
  <si>
    <t>31/03/2026</t>
  </si>
  <si>
    <t>H.A. ENERO 2026</t>
  </si>
  <si>
    <t>PRORROGA</t>
  </si>
  <si>
    <t>OCHOCIENTOS NOVENTA Y DOS MILLONES OCHOCIENTOS ONCE MIL PESOS M/CTE</t>
  </si>
  <si>
    <t>DIRECTOR GESTION INTEGRAL DEL RIESGO EN SALUD ( 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</si>
</sst>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2" formatCode="_-&quot;$&quot;\ * #,##0_-;\-&quot;$&quot;\ * #,##0_-;_-&quot;$&quot;\ * &quot;-&quot;_-;_-@_-"/>
    <numFmt numFmtId="44" formatCode="_-&quot;$&quot;\ * #,##0.00_-;\-&quot;$&quot;\ * #,##0.00_-;_-&quot;$&quot;\ * &quot;-&quot;??_-;_-@_-"/>
    <numFmt numFmtId="164" formatCode="_-&quot;XDR&quot;* #,##0.00_-;\-&quot;XDR&quot;* #,##0.00_-;_-&quot;XDR&quot;* &quot;-&quot;??_-;_-@_-"/>
    <numFmt numFmtId="165" formatCode="_(&quot;$&quot;\ * #,##0.00_);_(&quot;$&quot;\ * \(#,##0.00\);_(&quot;$&quot;\ * &quot;-&quot;??_);_(@_)"/>
    <numFmt numFmtId="166" formatCode="&quot;$&quot;\ #,##0"/>
    <numFmt numFmtId="167" formatCode="&quot;$&quot;#,##0"/>
    <numFmt numFmtId="168" formatCode="yyyy\-mm\-dd"/>
    <numFmt numFmtId="169" formatCode="_-&quot;$&quot;\ * #,##0_-;\-&quot;$&quot;\ * #,##0_-;_-&quot;$&quot;\ * &quot;-&quot;??_-;_-@_-"/>
  </numFmts>
  <fonts count="48">
    <font>
      <sz val="10"/>
      <color rgb="FF000000"/>
      <name val="Arial"/>
    </font>
    <font>
      <sz val="11"/>
      <color theme="1"/>
      <name val="Calibri"/>
      <family val="2"/>
      <scheme val="minor"/>
    </font>
    <font>
      <sz val="10"/>
      <name val="Arial"/>
      <family val="2"/>
    </font>
    <font>
      <sz val="11"/>
      <color rgb="FF000000"/>
      <name val="Times New Roman"/>
      <family val="1"/>
    </font>
    <font>
      <sz val="11"/>
      <name val="Times New Roman"/>
      <family val="1"/>
    </font>
    <font>
      <b/>
      <sz val="11"/>
      <name val="Times New Roman"/>
      <family val="1"/>
    </font>
    <font>
      <sz val="9"/>
      <name val="Arial"/>
      <family val="2"/>
    </font>
    <font>
      <b/>
      <sz val="12"/>
      <name val="Times New Roman"/>
      <family val="1"/>
    </font>
    <font>
      <sz val="14"/>
      <name val="Times New Roman"/>
      <family val="1"/>
    </font>
    <font>
      <sz val="10"/>
      <color rgb="FF000000"/>
      <name val="Arial"/>
      <family val="2"/>
    </font>
    <font>
      <u/>
      <sz val="10"/>
      <color theme="10"/>
      <name val="Arial"/>
      <family val="2"/>
    </font>
    <font>
      <b/>
      <sz val="9"/>
      <name val="Times New Roman"/>
      <family val="1"/>
    </font>
    <font>
      <sz val="10"/>
      <name val="Times New Roman"/>
      <family val="1"/>
    </font>
    <font>
      <b/>
      <sz val="11"/>
      <color theme="1"/>
      <name val="Calibri"/>
      <family val="2"/>
      <scheme val="minor"/>
    </font>
    <font>
      <b/>
      <sz val="18"/>
      <color theme="1"/>
      <name val="Calibri"/>
      <family val="2"/>
      <scheme val="minor"/>
    </font>
    <font>
      <sz val="18"/>
      <color theme="1"/>
      <name val="Calibri"/>
      <family val="2"/>
      <scheme val="minor"/>
    </font>
    <font>
      <b/>
      <sz val="12"/>
      <color theme="1"/>
      <name val="Calibri"/>
      <family val="2"/>
      <scheme val="minor"/>
    </font>
    <font>
      <sz val="12"/>
      <color theme="1"/>
      <name val="Calibri"/>
      <family val="2"/>
      <scheme val="minor"/>
    </font>
    <font>
      <b/>
      <sz val="11"/>
      <color theme="1"/>
      <name val="Times New Roman"/>
      <family val="1"/>
    </font>
    <font>
      <b/>
      <sz val="14"/>
      <color theme="1"/>
      <name val="Calibri"/>
      <family val="2"/>
      <scheme val="minor"/>
    </font>
    <font>
      <b/>
      <sz val="9"/>
      <color theme="1"/>
      <name val="Calibri"/>
      <family val="2"/>
      <scheme val="minor"/>
    </font>
    <font>
      <u/>
      <sz val="11"/>
      <color theme="1"/>
      <name val="Calibri"/>
      <family val="2"/>
      <scheme val="minor"/>
    </font>
    <font>
      <sz val="11"/>
      <color rgb="FF000000"/>
      <name val="Calibri"/>
      <family val="2"/>
    </font>
    <font>
      <sz val="11"/>
      <name val="Calibri"/>
      <family val="2"/>
    </font>
    <font>
      <b/>
      <sz val="11"/>
      <color theme="1"/>
      <name val="Times Roman"/>
    </font>
    <font>
      <b/>
      <sz val="10"/>
      <name val="Times New Roman"/>
      <family val="1"/>
    </font>
    <font>
      <b/>
      <sz val="8"/>
      <name val="Times New Roman"/>
      <family val="1"/>
    </font>
    <font>
      <b/>
      <sz val="7"/>
      <name val="Times New Roman"/>
      <family val="1"/>
    </font>
    <font>
      <sz val="12"/>
      <name val="Times New Roman"/>
      <family val="1"/>
    </font>
    <font>
      <sz val="14"/>
      <name val="Calibri"/>
      <family val="2"/>
    </font>
    <font>
      <sz val="16"/>
      <name val="Times New Roman"/>
      <family val="1"/>
    </font>
    <font>
      <sz val="16"/>
      <name val="Calibri"/>
      <family val="2"/>
    </font>
    <font>
      <b/>
      <sz val="11"/>
      <color rgb="FFFF0000"/>
      <name val="Times New Roman"/>
      <family val="1"/>
    </font>
    <font>
      <sz val="12"/>
      <color theme="1"/>
      <name val="Times New Roman"/>
      <family val="1"/>
    </font>
    <font>
      <u/>
      <sz val="11"/>
      <color theme="10"/>
      <name val="Times New Roman"/>
      <family val="1"/>
    </font>
    <font>
      <b/>
      <sz val="12"/>
      <name val="Calibri"/>
      <family val="2"/>
      <scheme val="minor"/>
    </font>
    <font>
      <b/>
      <sz val="14"/>
      <color theme="0" tint="-0.14999847407452621"/>
      <name val="Calibri"/>
      <family val="2"/>
      <scheme val="minor"/>
    </font>
    <font>
      <b/>
      <sz val="13"/>
      <color rgb="FFFF0000"/>
      <name val="Calibri"/>
      <family val="2"/>
      <scheme val="minor"/>
    </font>
    <font>
      <b/>
      <sz val="12"/>
      <color theme="1"/>
      <name val="Arial"/>
      <family val="2"/>
    </font>
    <font>
      <b/>
      <sz val="13"/>
      <color theme="0" tint="-0.249977111117893"/>
      <name val="Calibri"/>
      <family val="2"/>
      <scheme val="minor"/>
    </font>
    <font>
      <sz val="14"/>
      <color theme="1"/>
      <name val="Calibri"/>
      <family val="2"/>
      <scheme val="minor"/>
    </font>
    <font>
      <sz val="12"/>
      <color rgb="FF000000"/>
      <name val="Calibri"/>
      <family val="2"/>
      <scheme val="minor"/>
    </font>
    <font>
      <sz val="10"/>
      <color rgb="FF000000"/>
      <name val="Arial"/>
      <family val="2"/>
    </font>
    <font>
      <sz val="18"/>
      <name val="Times New Roman"/>
      <family val="1"/>
    </font>
    <font>
      <sz val="11"/>
      <color rgb="FF7030A0"/>
      <name val="Calibri"/>
      <family val="2"/>
      <scheme val="minor"/>
    </font>
    <font>
      <b/>
      <sz val="18"/>
      <name val="Calibri"/>
      <family val="2"/>
      <scheme val="minor"/>
    </font>
    <font>
      <sz val="12"/>
      <color rgb="FFFF0000"/>
      <name val="Calibri"/>
      <family val="2"/>
      <scheme val="minor"/>
    </font>
    <font>
      <sz val="12"/>
      <name val="Calibri"/>
      <family val="2"/>
      <scheme val="minor"/>
    </font>
  </fonts>
  <fills count="11">
    <fill>
      <patternFill patternType="none"/>
    </fill>
    <fill>
      <patternFill patternType="gray125"/>
    </fill>
    <fill>
      <patternFill patternType="solid">
        <fgColor rgb="FFFFCC00"/>
        <bgColor rgb="FFFFCC00"/>
      </patternFill>
    </fill>
    <fill>
      <patternFill patternType="solid">
        <fgColor rgb="FF00CCFF"/>
        <bgColor rgb="FF00CCFF"/>
      </patternFill>
    </fill>
    <fill>
      <patternFill patternType="solid">
        <fgColor rgb="FFFFFF00"/>
        <bgColor rgb="FFFFFF00"/>
      </patternFill>
    </fill>
    <fill>
      <patternFill patternType="solid">
        <fgColor rgb="FF99CC00"/>
        <bgColor rgb="FF99CC00"/>
      </patternFill>
    </fill>
    <fill>
      <patternFill patternType="solid">
        <fgColor theme="0"/>
        <bgColor indexed="64"/>
      </patternFill>
    </fill>
    <fill>
      <patternFill patternType="solid">
        <fgColor theme="8" tint="0.59999389629810485"/>
        <bgColor indexed="64"/>
      </patternFill>
    </fill>
    <fill>
      <patternFill patternType="solid">
        <fgColor theme="4" tint="0.79998168889431442"/>
        <bgColor indexed="64"/>
      </patternFill>
    </fill>
    <fill>
      <patternFill patternType="solid">
        <fgColor rgb="FFFFFF00"/>
        <bgColor indexed="64"/>
      </patternFill>
    </fill>
    <fill>
      <patternFill patternType="solid">
        <fgColor rgb="FFFFC000"/>
        <bgColor indexed="64"/>
      </patternFill>
    </fill>
  </fills>
  <borders count="34">
    <border>
      <left/>
      <right/>
      <top/>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right/>
      <top style="thin">
        <color rgb="FF000000"/>
      </top>
      <bottom/>
      <diagonal/>
    </border>
    <border>
      <left/>
      <right style="medium">
        <color rgb="FF000000"/>
      </right>
      <top style="medium">
        <color rgb="FF000000"/>
      </top>
      <bottom/>
      <diagonal/>
    </border>
    <border>
      <left/>
      <right style="medium">
        <color rgb="FF000000"/>
      </right>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medium">
        <color rgb="FF000000"/>
      </right>
      <top/>
      <bottom style="medium">
        <color rgb="FF000000"/>
      </bottom>
      <diagonal/>
    </border>
    <border>
      <left/>
      <right/>
      <top/>
      <bottom style="thin">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style="thin">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medium">
        <color indexed="64"/>
      </bottom>
      <diagonal/>
    </border>
  </borders>
  <cellStyleXfs count="13">
    <xf numFmtId="0" fontId="0" fillId="0" borderId="0"/>
    <xf numFmtId="0" fontId="2" fillId="0" borderId="0"/>
    <xf numFmtId="0" fontId="2" fillId="0" borderId="0"/>
    <xf numFmtId="42" fontId="2" fillId="0" borderId="0" applyFont="0" applyFill="0" applyBorder="0" applyAlignment="0" applyProtection="0"/>
    <xf numFmtId="0" fontId="9" fillId="0" borderId="0"/>
    <xf numFmtId="0" fontId="2" fillId="0" borderId="0"/>
    <xf numFmtId="42" fontId="2" fillId="0" borderId="0" applyFont="0" applyFill="0" applyBorder="0" applyAlignment="0" applyProtection="0"/>
    <xf numFmtId="0" fontId="10" fillId="0" borderId="0" applyNumberFormat="0" applyFill="0" applyBorder="0" applyAlignment="0" applyProtection="0"/>
    <xf numFmtId="164" fontId="9" fillId="0" borderId="0" applyFont="0" applyFill="0" applyBorder="0" applyAlignment="0" applyProtection="0"/>
    <xf numFmtId="0" fontId="1" fillId="0" borderId="0"/>
    <xf numFmtId="0" fontId="22" fillId="0" borderId="0"/>
    <xf numFmtId="0" fontId="22" fillId="0" borderId="0"/>
    <xf numFmtId="44" fontId="42" fillId="0" borderId="0" applyFont="0" applyFill="0" applyBorder="0" applyAlignment="0" applyProtection="0"/>
  </cellStyleXfs>
  <cellXfs count="211">
    <xf numFmtId="0" fontId="0" fillId="0" borderId="0" xfId="0"/>
    <xf numFmtId="0" fontId="2" fillId="0" borderId="0" xfId="0" applyFont="1"/>
    <xf numFmtId="0" fontId="3" fillId="2" borderId="1" xfId="0" applyFont="1" applyFill="1" applyBorder="1" applyAlignment="1">
      <alignment horizontal="left" vertical="center" wrapText="1"/>
    </xf>
    <xf numFmtId="0" fontId="3" fillId="0" borderId="1" xfId="0" applyFont="1" applyBorder="1" applyAlignment="1">
      <alignment horizontal="left" vertical="center" wrapText="1"/>
    </xf>
    <xf numFmtId="0" fontId="4" fillId="2" borderId="1" xfId="0" applyFont="1" applyFill="1" applyBorder="1" applyAlignment="1">
      <alignment horizontal="left" vertical="center" wrapText="1"/>
    </xf>
    <xf numFmtId="0" fontId="3" fillId="0" borderId="1" xfId="0" applyFont="1" applyBorder="1" applyAlignment="1">
      <alignment horizontal="left" vertical="center"/>
    </xf>
    <xf numFmtId="0" fontId="4" fillId="0" borderId="1" xfId="0" applyFont="1" applyBorder="1" applyAlignment="1">
      <alignment horizontal="left" vertical="center" wrapText="1"/>
    </xf>
    <xf numFmtId="0" fontId="3" fillId="2" borderId="2" xfId="0" applyFont="1" applyFill="1" applyBorder="1" applyAlignment="1">
      <alignment horizontal="left" vertical="center" wrapText="1"/>
    </xf>
    <xf numFmtId="0" fontId="2" fillId="0" borderId="0" xfId="0" applyFont="1" applyAlignment="1">
      <alignment horizontal="left"/>
    </xf>
    <xf numFmtId="0" fontId="6" fillId="0" borderId="4" xfId="0" applyFont="1" applyBorder="1"/>
    <xf numFmtId="0" fontId="6" fillId="0" borderId="5" xfId="0" applyFont="1" applyBorder="1"/>
    <xf numFmtId="0" fontId="2" fillId="3" borderId="0" xfId="0" applyFont="1" applyFill="1"/>
    <xf numFmtId="0" fontId="2" fillId="0" borderId="0" xfId="0" applyFont="1" applyAlignment="1">
      <alignment vertical="center"/>
    </xf>
    <xf numFmtId="0" fontId="2" fillId="0" borderId="0" xfId="0" applyFont="1" applyAlignment="1">
      <alignment wrapText="1"/>
    </xf>
    <xf numFmtId="0" fontId="6" fillId="0" borderId="5" xfId="0" applyFont="1" applyBorder="1" applyAlignment="1">
      <alignment vertical="center"/>
    </xf>
    <xf numFmtId="0" fontId="2" fillId="4" borderId="0" xfId="0" applyFont="1" applyFill="1"/>
    <xf numFmtId="0" fontId="2" fillId="5" borderId="0" xfId="0" applyFont="1" applyFill="1"/>
    <xf numFmtId="0" fontId="6" fillId="0" borderId="8" xfId="0" applyFont="1" applyBorder="1"/>
    <xf numFmtId="0" fontId="6" fillId="0" borderId="0" xfId="0" applyFont="1"/>
    <xf numFmtId="0" fontId="6" fillId="0" borderId="5" xfId="0" applyFont="1" applyBorder="1" applyAlignment="1">
      <alignment horizontal="left"/>
    </xf>
    <xf numFmtId="165" fontId="2" fillId="0" borderId="0" xfId="0" applyNumberFormat="1" applyFont="1" applyAlignment="1">
      <alignment horizontal="center" vertical="center" wrapText="1"/>
    </xf>
    <xf numFmtId="0" fontId="6" fillId="0" borderId="5" xfId="0" applyFont="1" applyBorder="1" applyAlignment="1">
      <alignment wrapText="1"/>
    </xf>
    <xf numFmtId="0" fontId="2" fillId="3" borderId="0" xfId="0" applyFont="1" applyFill="1" applyAlignment="1">
      <alignment horizontal="left"/>
    </xf>
    <xf numFmtId="0" fontId="0" fillId="0" borderId="1" xfId="0" applyBorder="1" applyAlignment="1">
      <alignment horizontal="left" vertical="center"/>
    </xf>
    <xf numFmtId="0" fontId="2" fillId="0" borderId="1" xfId="0" applyFont="1" applyBorder="1" applyAlignment="1">
      <alignment horizontal="left" vertical="center" wrapText="1"/>
    </xf>
    <xf numFmtId="0" fontId="3" fillId="0" borderId="2" xfId="0" applyFont="1" applyBorder="1" applyAlignment="1">
      <alignment horizontal="left" vertical="center" wrapText="1"/>
    </xf>
    <xf numFmtId="0" fontId="6" fillId="0" borderId="7" xfId="0" applyFont="1" applyBorder="1"/>
    <xf numFmtId="0" fontId="6" fillId="0" borderId="9" xfId="0" applyFont="1" applyBorder="1"/>
    <xf numFmtId="0" fontId="6" fillId="0" borderId="6" xfId="0" applyFont="1" applyBorder="1"/>
    <xf numFmtId="0" fontId="6" fillId="0" borderId="3" xfId="0" applyFont="1" applyBorder="1"/>
    <xf numFmtId="0" fontId="6" fillId="0" borderId="10" xfId="0" applyFont="1" applyBorder="1"/>
    <xf numFmtId="0" fontId="6" fillId="0" borderId="11" xfId="0" applyFont="1" applyBorder="1"/>
    <xf numFmtId="0" fontId="6" fillId="0" borderId="12" xfId="0" applyFont="1" applyBorder="1"/>
    <xf numFmtId="0" fontId="6" fillId="0" borderId="13" xfId="0" applyFont="1" applyBorder="1"/>
    <xf numFmtId="0" fontId="6" fillId="0" borderId="14" xfId="0" applyFont="1" applyBorder="1"/>
    <xf numFmtId="0" fontId="6" fillId="0" borderId="15" xfId="0" applyFont="1" applyBorder="1" applyAlignment="1">
      <alignment wrapText="1"/>
    </xf>
    <xf numFmtId="0" fontId="6" fillId="0" borderId="15" xfId="0" applyFont="1" applyBorder="1"/>
    <xf numFmtId="0" fontId="6" fillId="0" borderId="16" xfId="0" applyFont="1" applyBorder="1"/>
    <xf numFmtId="0" fontId="5" fillId="0" borderId="25" xfId="5" applyFont="1" applyBorder="1" applyAlignment="1">
      <alignment horizontal="center" vertical="center" wrapText="1"/>
    </xf>
    <xf numFmtId="0" fontId="12" fillId="0" borderId="0" xfId="5" applyFont="1"/>
    <xf numFmtId="0" fontId="12" fillId="0" borderId="21" xfId="5" applyFont="1" applyBorder="1"/>
    <xf numFmtId="0" fontId="12" fillId="0" borderId="0" xfId="5" applyFont="1" applyAlignment="1">
      <alignment vertical="center"/>
    </xf>
    <xf numFmtId="0" fontId="12" fillId="0" borderId="23" xfId="5" applyFont="1" applyBorder="1"/>
    <xf numFmtId="0" fontId="12" fillId="0" borderId="24" xfId="5" applyFont="1" applyBorder="1"/>
    <xf numFmtId="0" fontId="1" fillId="6" borderId="0" xfId="9" applyFill="1"/>
    <xf numFmtId="0" fontId="1" fillId="6" borderId="21" xfId="9" applyFill="1" applyBorder="1"/>
    <xf numFmtId="0" fontId="17" fillId="6" borderId="20" xfId="9" applyFont="1" applyFill="1" applyBorder="1"/>
    <xf numFmtId="0" fontId="17" fillId="6" borderId="0" xfId="9" applyFont="1" applyFill="1" applyBorder="1"/>
    <xf numFmtId="0" fontId="1" fillId="6" borderId="0" xfId="9" applyFill="1" applyBorder="1"/>
    <xf numFmtId="0" fontId="1" fillId="6" borderId="0" xfId="9" applyFill="1" applyBorder="1" applyAlignment="1"/>
    <xf numFmtId="0" fontId="17" fillId="6" borderId="20" xfId="9" applyFont="1" applyFill="1" applyBorder="1" applyAlignment="1">
      <alignment vertical="center"/>
    </xf>
    <xf numFmtId="0" fontId="17" fillId="6" borderId="0" xfId="9" applyFont="1" applyFill="1" applyBorder="1" applyAlignment="1">
      <alignment horizontal="center" vertical="center"/>
    </xf>
    <xf numFmtId="0" fontId="17" fillId="6" borderId="0" xfId="9" applyFont="1" applyFill="1" applyBorder="1" applyAlignment="1">
      <alignment vertical="center"/>
    </xf>
    <xf numFmtId="0" fontId="1" fillId="6" borderId="20" xfId="9" applyFill="1" applyBorder="1"/>
    <xf numFmtId="0" fontId="18" fillId="7" borderId="32" xfId="9" applyFont="1" applyFill="1" applyBorder="1" applyAlignment="1">
      <alignment horizontal="center" vertical="center" wrapText="1"/>
    </xf>
    <xf numFmtId="0" fontId="19" fillId="6" borderId="0" xfId="9" applyFont="1" applyFill="1" applyAlignment="1">
      <alignment horizontal="center" vertical="center"/>
    </xf>
    <xf numFmtId="0" fontId="20" fillId="6" borderId="33" xfId="9" applyFont="1" applyFill="1" applyBorder="1" applyAlignment="1">
      <alignment horizontal="center" vertical="center"/>
    </xf>
    <xf numFmtId="0" fontId="13" fillId="6" borderId="0" xfId="9" applyFont="1" applyFill="1" applyAlignment="1">
      <alignment horizontal="center" vertical="center"/>
    </xf>
    <xf numFmtId="0" fontId="5" fillId="0" borderId="25" xfId="10" applyFont="1" applyBorder="1" applyAlignment="1">
      <alignment horizontal="center" vertical="center" wrapText="1"/>
    </xf>
    <xf numFmtId="0" fontId="4" fillId="0" borderId="0" xfId="10" applyFont="1" applyAlignment="1">
      <alignment vertical="center"/>
    </xf>
    <xf numFmtId="0" fontId="22" fillId="0" borderId="0" xfId="10" applyAlignment="1">
      <alignment vertical="center"/>
    </xf>
    <xf numFmtId="0" fontId="5" fillId="0" borderId="25" xfId="10" applyFont="1" applyBorder="1" applyAlignment="1">
      <alignment horizontal="left" vertical="center"/>
    </xf>
    <xf numFmtId="1" fontId="32" fillId="9" borderId="0" xfId="11" applyNumberFormat="1" applyFont="1" applyFill="1" applyAlignment="1">
      <alignment horizontal="left" vertical="center"/>
    </xf>
    <xf numFmtId="0" fontId="12" fillId="0" borderId="0" xfId="10" applyFont="1" applyAlignment="1">
      <alignment vertical="center"/>
    </xf>
    <xf numFmtId="0" fontId="4" fillId="0" borderId="0" xfId="10" applyFont="1" applyAlignment="1">
      <alignment horizontal="center" vertical="center"/>
    </xf>
    <xf numFmtId="0" fontId="36" fillId="0" borderId="0" xfId="1" applyFont="1" applyAlignment="1">
      <alignment horizontal="center" vertical="center" wrapText="1"/>
    </xf>
    <xf numFmtId="0" fontId="37" fillId="0" borderId="0" xfId="1" applyFont="1" applyAlignment="1">
      <alignment horizontal="center" vertical="center" wrapText="1"/>
    </xf>
    <xf numFmtId="0" fontId="2" fillId="6" borderId="0" xfId="1" applyFill="1" applyAlignment="1">
      <alignment vertical="center"/>
    </xf>
    <xf numFmtId="0" fontId="2" fillId="6" borderId="0" xfId="1" applyFill="1" applyAlignment="1">
      <alignment horizontal="center" vertical="center" wrapText="1"/>
    </xf>
    <xf numFmtId="0" fontId="2" fillId="0" borderId="0" xfId="1" applyAlignment="1">
      <alignment vertical="center"/>
    </xf>
    <xf numFmtId="0" fontId="38" fillId="6" borderId="0" xfId="1" applyFont="1" applyFill="1" applyAlignment="1">
      <alignment horizontal="center" vertical="center"/>
    </xf>
    <xf numFmtId="0" fontId="19" fillId="6" borderId="0" xfId="1" applyFont="1" applyFill="1" applyAlignment="1">
      <alignment horizontal="center" vertical="center" wrapText="1"/>
    </xf>
    <xf numFmtId="0" fontId="13" fillId="6" borderId="0" xfId="1" applyFont="1" applyFill="1" applyAlignment="1">
      <alignment horizontal="center" vertical="center" wrapText="1"/>
    </xf>
    <xf numFmtId="0" fontId="2" fillId="6" borderId="0" xfId="1" applyFill="1" applyBorder="1" applyAlignment="1">
      <alignment vertical="center"/>
    </xf>
    <xf numFmtId="0" fontId="39" fillId="0" borderId="0" xfId="1" applyFont="1" applyAlignment="1">
      <alignment horizontal="center" vertical="center" wrapText="1"/>
    </xf>
    <xf numFmtId="0" fontId="35" fillId="0" borderId="28" xfId="1" applyFont="1" applyBorder="1" applyAlignment="1">
      <alignment horizontal="center" vertical="center" wrapText="1"/>
    </xf>
    <xf numFmtId="0" fontId="1" fillId="6" borderId="0" xfId="9" applyFill="1" applyAlignment="1">
      <alignment vertical="center" wrapText="1"/>
    </xf>
    <xf numFmtId="0" fontId="1" fillId="6" borderId="0" xfId="9" applyFont="1" applyFill="1" applyBorder="1" applyAlignment="1">
      <alignment vertical="center"/>
    </xf>
    <xf numFmtId="0" fontId="17" fillId="0" borderId="29" xfId="9" applyFont="1" applyFill="1" applyBorder="1" applyAlignment="1">
      <alignment horizontal="center" vertical="center" wrapText="1"/>
    </xf>
    <xf numFmtId="0" fontId="17" fillId="0" borderId="29" xfId="9" applyFont="1" applyFill="1" applyBorder="1" applyAlignment="1">
      <alignment vertical="center" wrapText="1"/>
    </xf>
    <xf numFmtId="14" fontId="41" fillId="0" borderId="25" xfId="0" applyNumberFormat="1" applyFont="1" applyFill="1" applyBorder="1" applyAlignment="1">
      <alignment horizontal="center" vertical="center" wrapText="1"/>
    </xf>
    <xf numFmtId="167" fontId="17" fillId="0" borderId="29" xfId="9" applyNumberFormat="1" applyFont="1" applyFill="1" applyBorder="1" applyAlignment="1">
      <alignment vertical="center" wrapText="1"/>
    </xf>
    <xf numFmtId="0" fontId="17" fillId="0" borderId="29" xfId="9" applyFont="1" applyFill="1" applyBorder="1" applyAlignment="1">
      <alignment horizontal="left" vertical="center" wrapText="1"/>
    </xf>
    <xf numFmtId="166" fontId="44" fillId="6" borderId="0" xfId="9" applyNumberFormat="1" applyFont="1" applyFill="1" applyAlignment="1">
      <alignment vertical="center" wrapText="1"/>
    </xf>
    <xf numFmtId="49" fontId="17" fillId="0" borderId="29" xfId="9" applyNumberFormat="1" applyFont="1" applyFill="1" applyBorder="1" applyAlignment="1">
      <alignment horizontal="center" vertical="center" wrapText="1"/>
    </xf>
    <xf numFmtId="0" fontId="17" fillId="0" borderId="25" xfId="9" applyFont="1" applyFill="1" applyBorder="1" applyAlignment="1">
      <alignment vertical="center" wrapText="1"/>
    </xf>
    <xf numFmtId="0" fontId="1" fillId="0" borderId="20" xfId="9" applyFill="1" applyBorder="1"/>
    <xf numFmtId="0" fontId="1" fillId="0" borderId="0" xfId="9" applyFill="1" applyBorder="1"/>
    <xf numFmtId="167" fontId="1" fillId="0" borderId="0" xfId="9" applyNumberFormat="1" applyFill="1" applyBorder="1"/>
    <xf numFmtId="0" fontId="1" fillId="0" borderId="21" xfId="9" applyFill="1" applyBorder="1"/>
    <xf numFmtId="169" fontId="45" fillId="0" borderId="0" xfId="12" applyNumberFormat="1" applyFont="1" applyFill="1" applyBorder="1" applyAlignment="1">
      <alignment horizontal="center" vertical="center"/>
    </xf>
    <xf numFmtId="166" fontId="45" fillId="0" borderId="0" xfId="12" applyNumberFormat="1" applyFont="1" applyFill="1" applyBorder="1" applyAlignment="1">
      <alignment horizontal="center" vertical="center"/>
    </xf>
    <xf numFmtId="0" fontId="21" fillId="0" borderId="0" xfId="9" applyFont="1" applyFill="1" applyBorder="1"/>
    <xf numFmtId="0" fontId="19" fillId="0" borderId="0" xfId="9" applyFont="1" applyFill="1" applyBorder="1"/>
    <xf numFmtId="0" fontId="13" fillId="0" borderId="0" xfId="9" applyFont="1" applyFill="1" applyBorder="1"/>
    <xf numFmtId="0" fontId="1" fillId="0" borderId="22" xfId="9" applyFill="1" applyBorder="1"/>
    <xf numFmtId="0" fontId="1" fillId="0" borderId="23" xfId="9" applyFill="1" applyBorder="1"/>
    <xf numFmtId="0" fontId="1" fillId="0" borderId="24" xfId="9" applyFill="1" applyBorder="1"/>
    <xf numFmtId="0" fontId="1" fillId="0" borderId="0" xfId="9" applyFill="1"/>
    <xf numFmtId="0" fontId="17" fillId="10" borderId="29" xfId="9" applyFont="1" applyFill="1" applyBorder="1" applyAlignment="1">
      <alignment horizontal="center" vertical="center" wrapText="1"/>
    </xf>
    <xf numFmtId="49" fontId="17" fillId="10" borderId="29" xfId="9" applyNumberFormat="1" applyFont="1" applyFill="1" applyBorder="1" applyAlignment="1">
      <alignment horizontal="center" vertical="center" wrapText="1"/>
    </xf>
    <xf numFmtId="0" fontId="46" fillId="0" borderId="29" xfId="9" applyFont="1" applyFill="1" applyBorder="1" applyAlignment="1">
      <alignment vertical="center" wrapText="1"/>
    </xf>
    <xf numFmtId="0" fontId="19" fillId="6" borderId="0" xfId="9" applyFont="1" applyFill="1" applyAlignment="1">
      <alignment horizontal="center" vertical="center" wrapText="1"/>
    </xf>
    <xf numFmtId="0" fontId="47" fillId="0" borderId="29" xfId="9" applyFont="1" applyFill="1" applyBorder="1" applyAlignment="1">
      <alignment vertical="center" wrapText="1"/>
    </xf>
    <xf numFmtId="0" fontId="17" fillId="0" borderId="25" xfId="9" applyFont="1" applyFill="1" applyBorder="1" applyAlignment="1">
      <alignment horizontal="center" vertical="center" wrapText="1"/>
    </xf>
    <xf numFmtId="0" fontId="17" fillId="0" borderId="25" xfId="9" applyFont="1" applyFill="1" applyBorder="1" applyAlignment="1">
      <alignment horizontal="left" vertical="center" wrapText="1"/>
    </xf>
    <xf numFmtId="49" fontId="17" fillId="0" borderId="25" xfId="9" applyNumberFormat="1" applyFont="1" applyFill="1" applyBorder="1" applyAlignment="1">
      <alignment horizontal="center" vertical="center" wrapText="1"/>
    </xf>
    <xf numFmtId="0" fontId="17" fillId="10" borderId="25" xfId="9" applyFont="1" applyFill="1" applyBorder="1" applyAlignment="1">
      <alignment horizontal="center" vertical="center" wrapText="1"/>
    </xf>
    <xf numFmtId="49" fontId="17" fillId="10" borderId="25" xfId="9" applyNumberFormat="1" applyFont="1" applyFill="1" applyBorder="1" applyAlignment="1">
      <alignment horizontal="center" vertical="center" wrapText="1"/>
    </xf>
    <xf numFmtId="167" fontId="17" fillId="0" borderId="25" xfId="9" applyNumberFormat="1" applyFont="1" applyFill="1" applyBorder="1" applyAlignment="1">
      <alignment vertical="center" wrapText="1"/>
    </xf>
    <xf numFmtId="0" fontId="46" fillId="0" borderId="29" xfId="9" applyFont="1" applyFill="1" applyBorder="1" applyAlignment="1">
      <alignment horizontal="center" vertical="center" wrapText="1"/>
    </xf>
    <xf numFmtId="0" fontId="46" fillId="0" borderId="29" xfId="9" applyFont="1" applyFill="1" applyBorder="1" applyAlignment="1">
      <alignment horizontal="left" vertical="center" wrapText="1"/>
    </xf>
    <xf numFmtId="14" fontId="46" fillId="0" borderId="25" xfId="0" applyNumberFormat="1" applyFont="1" applyFill="1" applyBorder="1" applyAlignment="1">
      <alignment horizontal="center" vertical="center" wrapText="1"/>
    </xf>
    <xf numFmtId="167" fontId="46" fillId="0" borderId="29" xfId="9" applyNumberFormat="1" applyFont="1" applyFill="1" applyBorder="1" applyAlignment="1">
      <alignment vertical="center" wrapText="1"/>
    </xf>
    <xf numFmtId="0" fontId="46" fillId="0" borderId="25" xfId="9" applyFont="1" applyFill="1" applyBorder="1" applyAlignment="1">
      <alignment vertical="center" wrapText="1"/>
    </xf>
    <xf numFmtId="0" fontId="5" fillId="0" borderId="25" xfId="10" applyFont="1" applyBorder="1" applyAlignment="1">
      <alignment horizontal="justify" vertical="center" wrapText="1"/>
    </xf>
    <xf numFmtId="0" fontId="23" fillId="0" borderId="25" xfId="10" applyFont="1" applyBorder="1" applyAlignment="1">
      <alignment horizontal="justify" vertical="center"/>
    </xf>
    <xf numFmtId="0" fontId="5" fillId="0" borderId="25" xfId="10" applyFont="1" applyBorder="1" applyAlignment="1">
      <alignment horizontal="left" vertical="center" wrapText="1"/>
    </xf>
    <xf numFmtId="0" fontId="25" fillId="0" borderId="25" xfId="10" applyFont="1" applyBorder="1" applyAlignment="1">
      <alignment horizontal="justify" vertical="center" wrapText="1"/>
    </xf>
    <xf numFmtId="0" fontId="23" fillId="0" borderId="25" xfId="10" applyFont="1" applyBorder="1" applyAlignment="1">
      <alignment horizontal="left" vertical="center"/>
    </xf>
    <xf numFmtId="0" fontId="4" fillId="0" borderId="25" xfId="10" applyFont="1" applyBorder="1" applyAlignment="1">
      <alignment horizontal="left" vertical="center"/>
    </xf>
    <xf numFmtId="0" fontId="5" fillId="0" borderId="25" xfId="10" quotePrefix="1" applyFont="1" applyBorder="1" applyAlignment="1">
      <alignment horizontal="left" vertical="center" wrapText="1"/>
    </xf>
    <xf numFmtId="0" fontId="5" fillId="0" borderId="25" xfId="10" applyFont="1" applyBorder="1" applyAlignment="1">
      <alignment horizontal="center" vertical="center" wrapText="1"/>
    </xf>
    <xf numFmtId="0" fontId="23" fillId="0" borderId="25" xfId="10" applyFont="1" applyBorder="1" applyAlignment="1">
      <alignment vertical="center"/>
    </xf>
    <xf numFmtId="0" fontId="5" fillId="0" borderId="25" xfId="10" quotePrefix="1" applyFont="1" applyFill="1" applyBorder="1" applyAlignment="1">
      <alignment horizontal="left" vertical="center" wrapText="1"/>
    </xf>
    <xf numFmtId="0" fontId="23" fillId="0" borderId="25" xfId="10" applyFont="1" applyFill="1" applyBorder="1" applyAlignment="1">
      <alignment horizontal="left" vertical="center"/>
    </xf>
    <xf numFmtId="0" fontId="5" fillId="0" borderId="25" xfId="10" applyFont="1" applyFill="1" applyBorder="1" applyAlignment="1">
      <alignment horizontal="left" vertical="center" wrapText="1"/>
    </xf>
    <xf numFmtId="0" fontId="26" fillId="0" borderId="25" xfId="10" applyFont="1" applyBorder="1" applyAlignment="1">
      <alignment horizontal="center" vertical="center" wrapText="1"/>
    </xf>
    <xf numFmtId="0" fontId="27" fillId="0" borderId="25" xfId="10" applyFont="1" applyBorder="1" applyAlignment="1">
      <alignment horizontal="left" vertical="center" wrapText="1"/>
    </xf>
    <xf numFmtId="0" fontId="4" fillId="0" borderId="25" xfId="10" applyFont="1" applyBorder="1" applyAlignment="1">
      <alignment horizontal="center" vertical="center"/>
    </xf>
    <xf numFmtId="166" fontId="30" fillId="0" borderId="25" xfId="10" applyNumberFormat="1" applyFont="1" applyFill="1" applyBorder="1" applyAlignment="1">
      <alignment horizontal="right" vertical="center" wrapText="1"/>
    </xf>
    <xf numFmtId="166" fontId="31" fillId="0" borderId="25" xfId="10" applyNumberFormat="1" applyFont="1" applyFill="1" applyBorder="1" applyAlignment="1">
      <alignment horizontal="right" vertical="center"/>
    </xf>
    <xf numFmtId="0" fontId="8" fillId="0" borderId="25" xfId="10" applyFont="1" applyFill="1" applyBorder="1" applyAlignment="1">
      <alignment horizontal="center" vertical="center" wrapText="1"/>
    </xf>
    <xf numFmtId="0" fontId="29" fillId="0" borderId="25" xfId="10" applyFont="1" applyFill="1" applyBorder="1" applyAlignment="1">
      <alignment horizontal="center" vertical="center"/>
    </xf>
    <xf numFmtId="0" fontId="24" fillId="8" borderId="25" xfId="10" applyFont="1" applyFill="1" applyBorder="1" applyAlignment="1">
      <alignment horizontal="center" vertical="center"/>
    </xf>
    <xf numFmtId="0" fontId="4" fillId="0" borderId="25" xfId="10" applyFont="1" applyBorder="1" applyAlignment="1">
      <alignment horizontal="left" vertical="center" wrapText="1"/>
    </xf>
    <xf numFmtId="0" fontId="22" fillId="0" borderId="25" xfId="10" applyFont="1" applyBorder="1" applyAlignment="1">
      <alignment vertical="center"/>
    </xf>
    <xf numFmtId="0" fontId="22" fillId="0" borderId="25" xfId="10" applyBorder="1" applyAlignment="1">
      <alignment vertical="center"/>
    </xf>
    <xf numFmtId="0" fontId="8" fillId="0" borderId="26" xfId="10" applyFont="1" applyBorder="1" applyAlignment="1">
      <alignment horizontal="center" vertical="center"/>
    </xf>
    <xf numFmtId="0" fontId="8" fillId="0" borderId="28" xfId="10" applyFont="1" applyBorder="1" applyAlignment="1">
      <alignment horizontal="center" vertical="center"/>
    </xf>
    <xf numFmtId="0" fontId="5" fillId="0" borderId="25" xfId="10" applyFont="1" applyBorder="1" applyAlignment="1">
      <alignment horizontal="left" vertical="center"/>
    </xf>
    <xf numFmtId="0" fontId="12" fillId="0" borderId="25" xfId="10" applyFont="1" applyBorder="1" applyAlignment="1">
      <alignment horizontal="center" vertical="center"/>
    </xf>
    <xf numFmtId="0" fontId="5" fillId="0" borderId="25" xfId="10" applyFont="1" applyBorder="1" applyAlignment="1">
      <alignment horizontal="center" vertical="center"/>
    </xf>
    <xf numFmtId="168" fontId="4" fillId="0" borderId="26" xfId="10" applyNumberFormat="1" applyFont="1" applyBorder="1" applyAlignment="1">
      <alignment horizontal="center" vertical="center"/>
    </xf>
    <xf numFmtId="168" fontId="4" fillId="0" borderId="28" xfId="10" applyNumberFormat="1" applyFont="1" applyBorder="1" applyAlignment="1">
      <alignment horizontal="center" vertical="center"/>
    </xf>
    <xf numFmtId="0" fontId="23" fillId="0" borderId="25" xfId="10" applyFont="1" applyBorder="1" applyAlignment="1">
      <alignment horizontal="center" vertical="center"/>
    </xf>
    <xf numFmtId="0" fontId="11" fillId="6" borderId="25" xfId="2" applyFont="1" applyFill="1" applyBorder="1" applyAlignment="1" applyProtection="1">
      <alignment horizontal="center" wrapText="1"/>
      <protection locked="0"/>
    </xf>
    <xf numFmtId="0" fontId="33" fillId="0" borderId="17" xfId="0" applyFont="1" applyFill="1" applyBorder="1" applyAlignment="1">
      <alignment horizontal="left" vertical="center" wrapText="1"/>
    </xf>
    <xf numFmtId="0" fontId="33" fillId="0" borderId="18" xfId="0" applyFont="1" applyFill="1" applyBorder="1" applyAlignment="1">
      <alignment horizontal="left" vertical="center" wrapText="1"/>
    </xf>
    <xf numFmtId="0" fontId="33" fillId="0" borderId="19" xfId="0" applyFont="1" applyFill="1" applyBorder="1" applyAlignment="1">
      <alignment horizontal="left" vertical="center" wrapText="1"/>
    </xf>
    <xf numFmtId="0" fontId="4" fillId="6" borderId="26" xfId="2" quotePrefix="1" applyFont="1" applyFill="1" applyBorder="1" applyAlignment="1" applyProtection="1">
      <alignment horizontal="left" vertical="center" wrapText="1"/>
      <protection locked="0"/>
    </xf>
    <xf numFmtId="0" fontId="4" fillId="6" borderId="27" xfId="2" applyFont="1" applyFill="1" applyBorder="1" applyAlignment="1" applyProtection="1">
      <alignment horizontal="left" vertical="center" wrapText="1"/>
      <protection locked="0"/>
    </xf>
    <xf numFmtId="0" fontId="4" fillId="6" borderId="28" xfId="2" applyFont="1" applyFill="1" applyBorder="1" applyAlignment="1" applyProtection="1">
      <alignment horizontal="left" vertical="center" wrapText="1"/>
      <protection locked="0"/>
    </xf>
    <xf numFmtId="0" fontId="12" fillId="0" borderId="17" xfId="5" applyFont="1" applyBorder="1" applyAlignment="1">
      <alignment horizontal="center"/>
    </xf>
    <xf numFmtId="0" fontId="12" fillId="0" borderId="18" xfId="5" applyFont="1" applyBorder="1" applyAlignment="1">
      <alignment horizontal="center"/>
    </xf>
    <xf numFmtId="0" fontId="12" fillId="0" borderId="19" xfId="5" applyFont="1" applyBorder="1" applyAlignment="1">
      <alignment horizontal="center"/>
    </xf>
    <xf numFmtId="0" fontId="12" fillId="0" borderId="20" xfId="5" applyFont="1" applyBorder="1" applyAlignment="1">
      <alignment horizontal="center"/>
    </xf>
    <xf numFmtId="0" fontId="12" fillId="0" borderId="0" xfId="5" applyFont="1" applyAlignment="1">
      <alignment horizontal="center"/>
    </xf>
    <xf numFmtId="0" fontId="12" fillId="0" borderId="21" xfId="5" applyFont="1" applyBorder="1" applyAlignment="1">
      <alignment horizontal="center"/>
    </xf>
    <xf numFmtId="0" fontId="12" fillId="0" borderId="22" xfId="5" applyFont="1" applyBorder="1" applyAlignment="1">
      <alignment horizontal="center"/>
    </xf>
    <xf numFmtId="0" fontId="12" fillId="0" borderId="23" xfId="5" applyFont="1" applyBorder="1" applyAlignment="1">
      <alignment horizontal="center"/>
    </xf>
    <xf numFmtId="0" fontId="12" fillId="0" borderId="24" xfId="5" applyFont="1" applyBorder="1" applyAlignment="1">
      <alignment horizontal="center"/>
    </xf>
    <xf numFmtId="0" fontId="5" fillId="0" borderId="26" xfId="5" applyFont="1" applyBorder="1" applyAlignment="1">
      <alignment horizontal="left" vertical="center"/>
    </xf>
    <xf numFmtId="0" fontId="5" fillId="0" borderId="27" xfId="5" applyFont="1" applyBorder="1" applyAlignment="1">
      <alignment horizontal="left" vertical="center"/>
    </xf>
    <xf numFmtId="0" fontId="5" fillId="0" borderId="28" xfId="5" applyFont="1" applyBorder="1" applyAlignment="1">
      <alignment horizontal="left" vertical="center"/>
    </xf>
    <xf numFmtId="14" fontId="28" fillId="0" borderId="26" xfId="5" applyNumberFormat="1" applyFont="1" applyBorder="1" applyAlignment="1" applyProtection="1">
      <alignment horizontal="center" vertical="center"/>
      <protection locked="0"/>
    </xf>
    <xf numFmtId="0" fontId="28" fillId="0" borderId="28" xfId="5" applyFont="1" applyBorder="1" applyAlignment="1" applyProtection="1">
      <alignment horizontal="center" vertical="center"/>
      <protection locked="0"/>
    </xf>
    <xf numFmtId="0" fontId="7" fillId="0" borderId="26" xfId="5" applyFont="1" applyBorder="1" applyAlignment="1">
      <alignment horizontal="center" vertical="center"/>
    </xf>
    <xf numFmtId="0" fontId="7" fillId="0" borderId="27" xfId="5" applyFont="1" applyBorder="1" applyAlignment="1">
      <alignment horizontal="center" vertical="center"/>
    </xf>
    <xf numFmtId="0" fontId="7" fillId="0" borderId="28" xfId="5" applyFont="1" applyBorder="1" applyAlignment="1">
      <alignment horizontal="center" vertical="center"/>
    </xf>
    <xf numFmtId="0" fontId="28" fillId="0" borderId="25" xfId="2" applyFont="1" applyBorder="1" applyAlignment="1" applyProtection="1">
      <alignment horizontal="left" vertical="center"/>
      <protection locked="0"/>
    </xf>
    <xf numFmtId="0" fontId="28" fillId="0" borderId="26" xfId="2" applyFont="1" applyFill="1" applyBorder="1" applyAlignment="1" applyProtection="1">
      <alignment horizontal="left" vertical="center"/>
      <protection locked="0"/>
    </xf>
    <xf numFmtId="0" fontId="28" fillId="0" borderId="27" xfId="2" applyFont="1" applyFill="1" applyBorder="1" applyAlignment="1" applyProtection="1">
      <alignment horizontal="left" vertical="center"/>
      <protection locked="0"/>
    </xf>
    <xf numFmtId="0" fontId="28" fillId="0" borderId="28" xfId="2" applyFont="1" applyFill="1" applyBorder="1" applyAlignment="1" applyProtection="1">
      <alignment horizontal="left" vertical="center"/>
      <protection locked="0"/>
    </xf>
    <xf numFmtId="166" fontId="43" fillId="0" borderId="26" xfId="6" applyNumberFormat="1" applyFont="1" applyFill="1" applyBorder="1" applyAlignment="1" applyProtection="1">
      <alignment horizontal="right" vertical="center"/>
      <protection locked="0"/>
    </xf>
    <xf numFmtId="166" fontId="43" fillId="0" borderId="27" xfId="6" applyNumberFormat="1" applyFont="1" applyFill="1" applyBorder="1" applyAlignment="1" applyProtection="1">
      <alignment horizontal="right" vertical="center"/>
      <protection locked="0"/>
    </xf>
    <xf numFmtId="166" fontId="43" fillId="0" borderId="28" xfId="6" applyNumberFormat="1" applyFont="1" applyFill="1" applyBorder="1" applyAlignment="1" applyProtection="1">
      <alignment horizontal="right" vertical="center"/>
      <protection locked="0"/>
    </xf>
    <xf numFmtId="0" fontId="7" fillId="0" borderId="26" xfId="5" applyFont="1" applyBorder="1" applyAlignment="1">
      <alignment horizontal="justify" vertical="center" wrapText="1"/>
    </xf>
    <xf numFmtId="0" fontId="7" fillId="0" borderId="27" xfId="5" applyFont="1" applyBorder="1" applyAlignment="1">
      <alignment horizontal="justify" vertical="center" wrapText="1"/>
    </xf>
    <xf numFmtId="0" fontId="7" fillId="0" borderId="28" xfId="5" applyFont="1" applyBorder="1" applyAlignment="1">
      <alignment horizontal="justify" vertical="center" wrapText="1"/>
    </xf>
    <xf numFmtId="0" fontId="11" fillId="0" borderId="25" xfId="5" applyFont="1" applyBorder="1" applyAlignment="1">
      <alignment horizontal="left" vertical="center" wrapText="1"/>
    </xf>
    <xf numFmtId="0" fontId="34" fillId="0" borderId="25" xfId="7" applyFont="1" applyFill="1" applyBorder="1" applyAlignment="1" applyProtection="1">
      <alignment horizontal="center" vertical="center" wrapText="1"/>
      <protection locked="0"/>
    </xf>
    <xf numFmtId="0" fontId="5" fillId="0" borderId="25" xfId="2" applyFont="1" applyBorder="1" applyAlignment="1" applyProtection="1">
      <alignment horizontal="center" vertical="center" wrapText="1"/>
      <protection locked="0"/>
    </xf>
    <xf numFmtId="0" fontId="5" fillId="0" borderId="30" xfId="5" applyFont="1" applyBorder="1" applyAlignment="1">
      <alignment horizontal="center" vertical="center" wrapText="1"/>
    </xf>
    <xf numFmtId="0" fontId="5" fillId="0" borderId="31" xfId="5" applyFont="1" applyBorder="1" applyAlignment="1">
      <alignment horizontal="center" vertical="center" wrapText="1"/>
    </xf>
    <xf numFmtId="0" fontId="5" fillId="0" borderId="29" xfId="5" applyFont="1" applyBorder="1" applyAlignment="1">
      <alignment horizontal="center" vertical="center" wrapText="1"/>
    </xf>
    <xf numFmtId="0" fontId="11" fillId="6" borderId="26" xfId="2" applyFont="1" applyFill="1" applyBorder="1" applyAlignment="1" applyProtection="1">
      <alignment horizontal="center" wrapText="1"/>
      <protection locked="0"/>
    </xf>
    <xf numFmtId="0" fontId="11" fillId="6" borderId="27" xfId="2" applyFont="1" applyFill="1" applyBorder="1" applyAlignment="1" applyProtection="1">
      <alignment horizontal="center" wrapText="1"/>
      <protection locked="0"/>
    </xf>
    <xf numFmtId="0" fontId="11" fillId="6" borderId="28" xfId="2" applyFont="1" applyFill="1" applyBorder="1" applyAlignment="1" applyProtection="1">
      <alignment horizontal="center" wrapText="1"/>
      <protection locked="0"/>
    </xf>
    <xf numFmtId="0" fontId="16" fillId="7" borderId="25" xfId="9" applyFont="1" applyFill="1" applyBorder="1" applyAlignment="1">
      <alignment horizontal="left" vertical="center"/>
    </xf>
    <xf numFmtId="0" fontId="17" fillId="6" borderId="25" xfId="9" applyFont="1" applyFill="1" applyBorder="1" applyAlignment="1">
      <alignment horizontal="center" vertical="center" wrapText="1"/>
    </xf>
    <xf numFmtId="0" fontId="16" fillId="7" borderId="26" xfId="9" applyFont="1" applyFill="1" applyBorder="1" applyAlignment="1">
      <alignment horizontal="left" vertical="center"/>
    </xf>
    <xf numFmtId="0" fontId="16" fillId="7" borderId="27" xfId="9" applyFont="1" applyFill="1" applyBorder="1" applyAlignment="1">
      <alignment horizontal="left" vertical="center"/>
    </xf>
    <xf numFmtId="0" fontId="16" fillId="7" borderId="28" xfId="9" applyFont="1" applyFill="1" applyBorder="1" applyAlignment="1">
      <alignment horizontal="left" vertical="center"/>
    </xf>
    <xf numFmtId="0" fontId="1" fillId="6" borderId="17" xfId="9" applyFill="1" applyBorder="1" applyAlignment="1">
      <alignment horizontal="center"/>
    </xf>
    <xf numFmtId="0" fontId="1" fillId="6" borderId="18" xfId="9" applyFill="1" applyBorder="1" applyAlignment="1">
      <alignment horizontal="center"/>
    </xf>
    <xf numFmtId="0" fontId="1" fillId="6" borderId="19" xfId="9" applyFill="1" applyBorder="1" applyAlignment="1">
      <alignment horizontal="center"/>
    </xf>
    <xf numFmtId="0" fontId="1" fillId="6" borderId="22" xfId="9" applyFill="1" applyBorder="1" applyAlignment="1">
      <alignment horizontal="center"/>
    </xf>
    <xf numFmtId="0" fontId="1" fillId="6" borderId="23" xfId="9" applyFill="1" applyBorder="1" applyAlignment="1">
      <alignment horizontal="center"/>
    </xf>
    <xf numFmtId="0" fontId="1" fillId="6" borderId="24" xfId="9" applyFill="1" applyBorder="1" applyAlignment="1">
      <alignment horizontal="center"/>
    </xf>
    <xf numFmtId="0" fontId="14" fillId="6" borderId="20" xfId="9" applyFont="1" applyFill="1" applyBorder="1" applyAlignment="1">
      <alignment horizontal="center"/>
    </xf>
    <xf numFmtId="0" fontId="15" fillId="6" borderId="0" xfId="9" applyFont="1" applyFill="1" applyBorder="1" applyAlignment="1">
      <alignment horizontal="center"/>
    </xf>
    <xf numFmtId="0" fontId="16" fillId="7" borderId="26" xfId="9" applyFont="1" applyFill="1" applyBorder="1" applyAlignment="1">
      <alignment horizontal="left" vertical="center" wrapText="1"/>
    </xf>
    <xf numFmtId="0" fontId="16" fillId="7" borderId="27" xfId="9" applyFont="1" applyFill="1" applyBorder="1" applyAlignment="1">
      <alignment horizontal="left" vertical="center" wrapText="1"/>
    </xf>
    <xf numFmtId="0" fontId="16" fillId="7" borderId="28" xfId="9" applyFont="1" applyFill="1" applyBorder="1" applyAlignment="1">
      <alignment horizontal="left" vertical="center" wrapText="1"/>
    </xf>
    <xf numFmtId="1" fontId="40" fillId="0" borderId="25" xfId="9" applyNumberFormat="1" applyFont="1" applyFill="1" applyBorder="1" applyAlignment="1">
      <alignment horizontal="center" vertical="center"/>
    </xf>
    <xf numFmtId="0" fontId="40" fillId="0" borderId="25" xfId="9" applyFont="1" applyFill="1" applyBorder="1" applyAlignment="1">
      <alignment horizontal="center" vertical="center"/>
    </xf>
    <xf numFmtId="0" fontId="16" fillId="0" borderId="20" xfId="9" applyFont="1" applyFill="1" applyBorder="1" applyAlignment="1">
      <alignment horizontal="center"/>
    </xf>
    <xf numFmtId="0" fontId="16" fillId="0" borderId="0" xfId="9" applyFont="1" applyFill="1" applyBorder="1" applyAlignment="1">
      <alignment horizontal="center"/>
    </xf>
    <xf numFmtId="0" fontId="16" fillId="0" borderId="21" xfId="9" applyFont="1" applyFill="1" applyBorder="1" applyAlignment="1">
      <alignment horizontal="center"/>
    </xf>
    <xf numFmtId="14" fontId="17" fillId="6" borderId="25" xfId="9" applyNumberFormat="1" applyFont="1" applyFill="1" applyBorder="1" applyAlignment="1">
      <alignment horizontal="center" vertical="center"/>
    </xf>
  </cellXfs>
  <cellStyles count="13">
    <cellStyle name="Hipervínculo 3" xfId="7"/>
    <cellStyle name="Moneda" xfId="12" builtinId="4"/>
    <cellStyle name="Moneda [0] 2" xfId="3"/>
    <cellStyle name="Moneda [0] 3" xfId="6"/>
    <cellStyle name="Moneda 2" xfId="8"/>
    <cellStyle name="Normal" xfId="0" builtinId="0"/>
    <cellStyle name="Normal 2" xfId="1"/>
    <cellStyle name="Normal 2 2" xfId="4"/>
    <cellStyle name="Normal 2 2 10" xfId="2"/>
    <cellStyle name="Normal 22" xfId="5"/>
    <cellStyle name="Normal 3" xfId="9"/>
    <cellStyle name="Normal 38" xfId="11"/>
    <cellStyle name="Normal 4" xfId="10"/>
  </cellStyles>
  <dxfs count="0"/>
  <tableStyles count="0" defaultTableStyle="TableStyleMedium2" defaultPivotStyle="PivotStyleLight16"/>
  <colors>
    <mruColors>
      <color rgb="FF00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1</xdr:col>
      <xdr:colOff>685800</xdr:colOff>
      <xdr:row>0</xdr:row>
      <xdr:rowOff>85725</xdr:rowOff>
    </xdr:from>
    <xdr:ext cx="4476750" cy="695325"/>
    <xdr:sp macro="" textlink="">
      <xdr:nvSpPr>
        <xdr:cNvPr id="2" name="Shape 1069">
          <a:extLst>
            <a:ext uri="{FF2B5EF4-FFF2-40B4-BE49-F238E27FC236}">
              <a16:creationId xmlns:a16="http://schemas.microsoft.com/office/drawing/2014/main" id="{00000000-0008-0000-0000-00002D040000}"/>
            </a:ext>
          </a:extLst>
        </xdr:cNvPr>
        <xdr:cNvSpPr/>
      </xdr:nvSpPr>
      <xdr:spPr>
        <a:xfrm>
          <a:off x="1590675" y="85725"/>
          <a:ext cx="4476750" cy="695325"/>
        </a:xfrm>
        <a:prstGeom prst="rect">
          <a:avLst/>
        </a:prstGeom>
        <a:solidFill>
          <a:srgbClr val="FFFFFF"/>
        </a:solidFill>
        <a:ln cap="flat" cmpd="sng" algn="ctr">
          <a:noFill/>
          <a:miter lim="800000"/>
          <a:headEnd/>
          <a:tailEnd/>
        </a:ln>
      </xdr:spPr>
      <xdr:txBody>
        <a:bodyPr rot="0" anchor="ctr"/>
        <a:lstStyle/>
        <a:p>
          <a:pPr lvl="0" algn="ctr"/>
          <a:r>
            <a:rPr sz="900" b="1" i="0" u="none" strike="noStrike">
              <a:solidFill>
                <a:srgbClr val="000000"/>
              </a:solidFill>
              <a:latin typeface="Times New Roman"/>
            </a:rPr>
            <a:t>SUBRED INTEGRADA DE SERVICIOS DE SALUD CENTRO ORIENTE E.S.E</a:t>
          </a:r>
        </a:p>
        <a:p>
          <a:pPr lvl="0" algn="ctr"/>
          <a:r>
            <a:rPr sz="900" b="1" i="0" u="none" strike="noStrike">
              <a:solidFill>
                <a:srgbClr val="000000"/>
              </a:solidFill>
              <a:latin typeface="Times New Roman"/>
            </a:rPr>
            <a:t>APOYO </a:t>
          </a:r>
          <a:r>
            <a:rPr lang="es-MX" sz="900" b="1" i="0" u="none" strike="noStrike">
              <a:solidFill>
                <a:srgbClr val="000000"/>
              </a:solidFill>
              <a:latin typeface="Times New Roman"/>
            </a:rPr>
            <a:t>-</a:t>
          </a:r>
          <a:r>
            <a:rPr lang="es-MX" sz="900" b="1" i="0" u="none" strike="noStrike" baseline="0">
              <a:solidFill>
                <a:srgbClr val="000000"/>
              </a:solidFill>
              <a:latin typeface="Times New Roman"/>
            </a:rPr>
            <a:t> GESTIÓN DE CONTRATACIÓN</a:t>
          </a:r>
          <a:endParaRPr sz="900" b="1" i="0" u="none" strike="noStrike">
            <a:solidFill>
              <a:srgbClr val="000000"/>
            </a:solidFill>
            <a:latin typeface="Times New Roman"/>
          </a:endParaRPr>
        </a:p>
        <a:p>
          <a:pPr lvl="0" algn="ctr"/>
          <a:r>
            <a:rPr sz="900" b="1" i="0" u="none" strike="noStrike">
              <a:solidFill>
                <a:srgbClr val="000000"/>
              </a:solidFill>
              <a:latin typeface="Times New Roman"/>
            </a:rPr>
            <a:t>FORMATO SOLICITUD DE MODIFICACIÓN AL CONTRATO</a:t>
          </a:r>
        </a:p>
      </xdr:txBody>
    </xdr:sp>
    <xdr:clientData fLocksWithSheet="0"/>
  </xdr:oneCellAnchor>
  <xdr:oneCellAnchor>
    <xdr:from>
      <xdr:col>6</xdr:col>
      <xdr:colOff>247650</xdr:colOff>
      <xdr:row>0</xdr:row>
      <xdr:rowOff>171450</xdr:rowOff>
    </xdr:from>
    <xdr:ext cx="1466850" cy="571500"/>
    <xdr:sp macro="" textlink="">
      <xdr:nvSpPr>
        <xdr:cNvPr id="3" name="Shape 1072">
          <a:extLst>
            <a:ext uri="{FF2B5EF4-FFF2-40B4-BE49-F238E27FC236}">
              <a16:creationId xmlns:a16="http://schemas.microsoft.com/office/drawing/2014/main" id="{00000000-0008-0000-0000-000030040000}"/>
            </a:ext>
          </a:extLst>
        </xdr:cNvPr>
        <xdr:cNvSpPr/>
      </xdr:nvSpPr>
      <xdr:spPr>
        <a:xfrm rot="21600000" flipH="1">
          <a:off x="6343650" y="171450"/>
          <a:ext cx="1466850" cy="571500"/>
        </a:xfrm>
        <a:prstGeom prst="rect">
          <a:avLst/>
        </a:prstGeom>
        <a:noFill/>
        <a:ln cap="flat" cmpd="sng" algn="ctr">
          <a:noFill/>
          <a:miter lim="800000"/>
          <a:headEnd/>
          <a:tailEnd/>
        </a:ln>
      </xdr:spPr>
      <xdr:txBody>
        <a:bodyPr rot="0" anchor="ctr"/>
        <a:lstStyle/>
        <a:p>
          <a:pPr lvl="0" algn="l"/>
          <a:r>
            <a:rPr sz="900" b="1" i="0" u="none" strike="noStrike">
              <a:solidFill>
                <a:sysClr val="windowText" lastClr="000000"/>
              </a:solidFill>
              <a:latin typeface="Times New Roman"/>
            </a:rPr>
            <a:t>CÓDIGO: AP-IA-FT-009 VERSIÓN: 0</a:t>
          </a:r>
          <a:r>
            <a:rPr lang="es-CO" sz="900" b="1" i="0" u="none" strike="noStrike">
              <a:solidFill>
                <a:sysClr val="windowText" lastClr="000000"/>
              </a:solidFill>
              <a:latin typeface="Times New Roman"/>
            </a:rPr>
            <a:t>9</a:t>
          </a:r>
          <a:endParaRPr sz="900" b="1" i="0" u="none" strike="noStrike">
            <a:solidFill>
              <a:sysClr val="windowText" lastClr="000000"/>
            </a:solidFill>
            <a:latin typeface="Times New Roman"/>
          </a:endParaRPr>
        </a:p>
        <a:p>
          <a:pPr lvl="0" algn="l"/>
          <a:r>
            <a:rPr sz="900" b="1" i="0" u="none" strike="noStrike">
              <a:solidFill>
                <a:sysClr val="windowText" lastClr="000000"/>
              </a:solidFill>
              <a:latin typeface="Times New Roman"/>
            </a:rPr>
            <a:t>FECHA: </a:t>
          </a:r>
          <a:r>
            <a:rPr lang="es-ES" sz="900" b="1" i="0" u="none" strike="noStrike">
              <a:solidFill>
                <a:sysClr val="windowText" lastClr="000000"/>
              </a:solidFill>
              <a:latin typeface="Times New Roman"/>
            </a:rPr>
            <a:t>2025-11-14</a:t>
          </a:r>
          <a:endParaRPr sz="900" b="1" i="0" u="none" strike="noStrike">
            <a:solidFill>
              <a:sysClr val="windowText" lastClr="000000"/>
            </a:solidFill>
            <a:latin typeface="Times New Roman"/>
          </a:endParaRPr>
        </a:p>
      </xdr:txBody>
    </xdr:sp>
    <xdr:clientData fLocksWithSheet="0"/>
  </xdr:oneCellAnchor>
  <xdr:oneCellAnchor>
    <xdr:from>
      <xdr:col>0</xdr:col>
      <xdr:colOff>47625</xdr:colOff>
      <xdr:row>0</xdr:row>
      <xdr:rowOff>0</xdr:rowOff>
    </xdr:from>
    <xdr:ext cx="0" cy="1028700"/>
    <xdr:pic>
      <xdr:nvPicPr>
        <xdr:cNvPr id="4"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47625" y="0"/>
          <a:ext cx="0" cy="1028700"/>
        </a:xfrm>
        <a:prstGeom prst="rect">
          <a:avLst/>
        </a:prstGeom>
        <a:noFill/>
      </xdr:spPr>
    </xdr:pic>
    <xdr:clientData fLocksWithSheet="0"/>
  </xdr:oneCellAnchor>
  <xdr:oneCellAnchor>
    <xdr:from>
      <xdr:col>0</xdr:col>
      <xdr:colOff>85725</xdr:colOff>
      <xdr:row>0</xdr:row>
      <xdr:rowOff>104775</xdr:rowOff>
    </xdr:from>
    <xdr:ext cx="1219200" cy="561975"/>
    <xdr:pic>
      <xdr:nvPicPr>
        <xdr:cNvPr id="5" name="image2.png">
          <a:extLst>
            <a:ext uri="{FF2B5EF4-FFF2-40B4-BE49-F238E27FC236}">
              <a16:creationId xmlns:a16="http://schemas.microsoft.com/office/drawing/2014/main" id="{00000000-0008-0000-0000-000003000000}"/>
            </a:ext>
          </a:extLst>
        </xdr:cNvPr>
        <xdr:cNvPicPr preferRelativeResize="0"/>
      </xdr:nvPicPr>
      <xdr:blipFill>
        <a:blip xmlns:r="http://schemas.openxmlformats.org/officeDocument/2006/relationships" r:embed="rId2" cstate="print"/>
        <a:stretch>
          <a:fillRect/>
        </a:stretch>
      </xdr:blipFill>
      <xdr:spPr>
        <a:xfrm>
          <a:off x="85725" y="104775"/>
          <a:ext cx="1219200" cy="561975"/>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twoCellAnchor>
    <xdr:from>
      <xdr:col>2</xdr:col>
      <xdr:colOff>3810</xdr:colOff>
      <xdr:row>0</xdr:row>
      <xdr:rowOff>22859</xdr:rowOff>
    </xdr:from>
    <xdr:to>
      <xdr:col>7</xdr:col>
      <xdr:colOff>508635</xdr:colOff>
      <xdr:row>2</xdr:row>
      <xdr:rowOff>165734</xdr:rowOff>
    </xdr:to>
    <xdr:sp macro="" textlink="">
      <xdr:nvSpPr>
        <xdr:cNvPr id="2" name="Text Box 89">
          <a:extLst>
            <a:ext uri="{FF2B5EF4-FFF2-40B4-BE49-F238E27FC236}">
              <a16:creationId xmlns:a16="http://schemas.microsoft.com/office/drawing/2014/main" id="{00000000-0008-0000-0700-000002000000}"/>
            </a:ext>
          </a:extLst>
        </xdr:cNvPr>
        <xdr:cNvSpPr txBox="1">
          <a:spLocks noChangeArrowheads="1"/>
        </xdr:cNvSpPr>
      </xdr:nvSpPr>
      <xdr:spPr bwMode="auto">
        <a:xfrm>
          <a:off x="2004060" y="22859"/>
          <a:ext cx="4829175" cy="77152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ctr" upright="1"/>
        <a:lstStyle/>
        <a:p>
          <a:pPr algn="ctr"/>
          <a:r>
            <a:rPr lang="es-CO" sz="1000" b="1">
              <a:solidFill>
                <a:sysClr val="windowText" lastClr="000000"/>
              </a:solidFill>
              <a:effectLst/>
              <a:latin typeface="Times New Roman" panose="02020603050405020304" pitchFamily="18" charset="0"/>
              <a:ea typeface="+mn-ea"/>
              <a:cs typeface="Times New Roman" panose="02020603050405020304" pitchFamily="18" charset="0"/>
            </a:rPr>
            <a:t>SUBRED INTEGRADA DE SERVICIOS DE SALUD CENTRO ORIENTE E.S.E</a:t>
          </a:r>
        </a:p>
        <a:p>
          <a:pPr algn="ctr"/>
          <a:r>
            <a:rPr lang="es-CO" sz="1000" b="1">
              <a:solidFill>
                <a:sysClr val="windowText" lastClr="000000"/>
              </a:solidFill>
              <a:effectLst/>
              <a:latin typeface="Times New Roman" panose="02020603050405020304" pitchFamily="18" charset="0"/>
              <a:ea typeface="+mn-ea"/>
              <a:cs typeface="Times New Roman" panose="02020603050405020304" pitchFamily="18" charset="0"/>
            </a:rPr>
            <a:t>APOYO –  GESTIÓN DE RECURSOS FINANCIEROS</a:t>
          </a:r>
        </a:p>
        <a:p>
          <a:pPr algn="ctr"/>
          <a:r>
            <a:rPr lang="es-CO" sz="1000" b="1">
              <a:solidFill>
                <a:sysClr val="windowText" lastClr="000000"/>
              </a:solidFill>
              <a:effectLst/>
              <a:latin typeface="Times New Roman" panose="02020603050405020304" pitchFamily="18" charset="0"/>
              <a:ea typeface="+mn-ea"/>
              <a:cs typeface="Times New Roman" panose="02020603050405020304" pitchFamily="18" charset="0"/>
            </a:rPr>
            <a:t>FORMATO SOLICITUD DE DISPONIBILIDAD PRESUPUESTAL </a:t>
          </a:r>
        </a:p>
      </xdr:txBody>
    </xdr:sp>
    <xdr:clientData/>
  </xdr:twoCellAnchor>
  <xdr:twoCellAnchor editAs="oneCell">
    <xdr:from>
      <xdr:col>0</xdr:col>
      <xdr:colOff>110490</xdr:colOff>
      <xdr:row>0</xdr:row>
      <xdr:rowOff>97890</xdr:rowOff>
    </xdr:from>
    <xdr:to>
      <xdr:col>1</xdr:col>
      <xdr:colOff>278130</xdr:colOff>
      <xdr:row>2</xdr:row>
      <xdr:rowOff>70485</xdr:rowOff>
    </xdr:to>
    <xdr:pic>
      <xdr:nvPicPr>
        <xdr:cNvPr id="3" name="2 Imagen">
          <a:extLst>
            <a:ext uri="{FF2B5EF4-FFF2-40B4-BE49-F238E27FC236}">
              <a16:creationId xmlns:a16="http://schemas.microsoft.com/office/drawing/2014/main" id="{00000000-0008-0000-07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0490" y="97890"/>
          <a:ext cx="1577340" cy="6012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476247</xdr:colOff>
      <xdr:row>0</xdr:row>
      <xdr:rowOff>87782</xdr:rowOff>
    </xdr:from>
    <xdr:to>
      <xdr:col>8</xdr:col>
      <xdr:colOff>933449</xdr:colOff>
      <xdr:row>2</xdr:row>
      <xdr:rowOff>156210</xdr:rowOff>
    </xdr:to>
    <xdr:sp macro="" textlink="">
      <xdr:nvSpPr>
        <xdr:cNvPr id="4" name="Text Box 90">
          <a:extLst>
            <a:ext uri="{FF2B5EF4-FFF2-40B4-BE49-F238E27FC236}">
              <a16:creationId xmlns:a16="http://schemas.microsoft.com/office/drawing/2014/main" id="{00000000-0008-0000-0700-000004000000}"/>
            </a:ext>
          </a:extLst>
        </xdr:cNvPr>
        <xdr:cNvSpPr txBox="1">
          <a:spLocks noChangeArrowheads="1"/>
        </xdr:cNvSpPr>
      </xdr:nvSpPr>
      <xdr:spPr bwMode="auto">
        <a:xfrm flipH="1">
          <a:off x="6800847" y="87782"/>
          <a:ext cx="1647827" cy="697078"/>
        </a:xfrm>
        <a:prstGeom prst="rect">
          <a:avLst/>
        </a:prstGeom>
        <a:noFill/>
        <a:ln>
          <a:noFill/>
        </a:ln>
      </xdr:spPr>
      <xdr:txBody>
        <a:bodyPr vertOverflow="clip" wrap="square" lIns="91440" tIns="45720" rIns="91440" bIns="45720" anchor="ctr" upright="1"/>
        <a:lstStyle/>
        <a:p>
          <a:r>
            <a:rPr lang="es-CO" sz="1000" b="1">
              <a:effectLst/>
              <a:latin typeface="Times New Roman" panose="02020603050405020304" pitchFamily="18" charset="0"/>
              <a:cs typeface="Times New Roman" panose="02020603050405020304" pitchFamily="18" charset="0"/>
            </a:rPr>
            <a:t>CÓDIGO:</a:t>
          </a:r>
          <a:r>
            <a:rPr lang="es-CO" sz="1000" b="1" baseline="0">
              <a:effectLst/>
              <a:latin typeface="Times New Roman" panose="02020603050405020304" pitchFamily="18" charset="0"/>
              <a:cs typeface="Times New Roman" panose="02020603050405020304" pitchFamily="18" charset="0"/>
            </a:rPr>
            <a:t> AP-CR-FT-001</a:t>
          </a:r>
          <a:r>
            <a:rPr lang="es-CO" sz="1000" b="1">
              <a:solidFill>
                <a:srgbClr val="FF0000"/>
              </a:solidFill>
              <a:effectLst/>
              <a:latin typeface="Times New Roman" panose="02020603050405020304" pitchFamily="18" charset="0"/>
              <a:cs typeface="Times New Roman" panose="02020603050405020304" pitchFamily="18" charset="0"/>
            </a:rPr>
            <a:t> </a:t>
          </a:r>
        </a:p>
        <a:p>
          <a:r>
            <a:rPr lang="es-CO" sz="1000" b="1">
              <a:effectLst/>
              <a:latin typeface="Times New Roman" panose="02020603050405020304" pitchFamily="18" charset="0"/>
              <a:cs typeface="Times New Roman" panose="02020603050405020304" pitchFamily="18" charset="0"/>
            </a:rPr>
            <a:t>VERSIÓN:</a:t>
          </a:r>
          <a:r>
            <a:rPr lang="es-CO" sz="1000" b="1" baseline="0">
              <a:effectLst/>
              <a:latin typeface="Times New Roman" panose="02020603050405020304" pitchFamily="18" charset="0"/>
              <a:cs typeface="Times New Roman" panose="02020603050405020304" pitchFamily="18" charset="0"/>
            </a:rPr>
            <a:t> </a:t>
          </a:r>
          <a:r>
            <a:rPr lang="es-CO" sz="1000" b="1" baseline="0">
              <a:solidFill>
                <a:sysClr val="windowText" lastClr="000000"/>
              </a:solidFill>
              <a:effectLst/>
              <a:latin typeface="Times New Roman" panose="02020603050405020304" pitchFamily="18" charset="0"/>
              <a:cs typeface="Times New Roman" panose="02020603050405020304" pitchFamily="18" charset="0"/>
            </a:rPr>
            <a:t>09</a:t>
          </a:r>
        </a:p>
        <a:p>
          <a:r>
            <a:rPr lang="es-CO" sz="1000" b="1">
              <a:effectLst/>
              <a:latin typeface="Times New Roman" panose="02020603050405020304" pitchFamily="18" charset="0"/>
              <a:cs typeface="Times New Roman" panose="02020603050405020304" pitchFamily="18" charset="0"/>
            </a:rPr>
            <a:t>FECHA:</a:t>
          </a:r>
          <a:r>
            <a:rPr lang="es-CO" sz="1000" b="1" baseline="0">
              <a:effectLst/>
              <a:latin typeface="Times New Roman" panose="02020603050405020304" pitchFamily="18" charset="0"/>
              <a:cs typeface="Times New Roman" panose="02020603050405020304" pitchFamily="18" charset="0"/>
            </a:rPr>
            <a:t> </a:t>
          </a:r>
          <a:r>
            <a:rPr lang="es-CO" sz="1000" b="1">
              <a:effectLst/>
              <a:latin typeface="Times New Roman" panose="02020603050405020304" pitchFamily="18" charset="0"/>
              <a:cs typeface="Times New Roman" panose="02020603050405020304" pitchFamily="18" charset="0"/>
            </a:rPr>
            <a:t>2025-06-12</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2317578</xdr:colOff>
      <xdr:row>1</xdr:row>
      <xdr:rowOff>10004</xdr:rowOff>
    </xdr:from>
    <xdr:to>
      <xdr:col>10</xdr:col>
      <xdr:colOff>352293</xdr:colOff>
      <xdr:row>1</xdr:row>
      <xdr:rowOff>711604</xdr:rowOff>
    </xdr:to>
    <xdr:sp macro="" textlink="">
      <xdr:nvSpPr>
        <xdr:cNvPr id="2" name="Text Box 89"/>
        <xdr:cNvSpPr txBox="1">
          <a:spLocks noChangeArrowheads="1"/>
        </xdr:cNvSpPr>
      </xdr:nvSpPr>
      <xdr:spPr bwMode="auto">
        <a:xfrm>
          <a:off x="6451428" y="200504"/>
          <a:ext cx="7940715" cy="701600"/>
        </a:xfrm>
        <a:prstGeom prst="rect">
          <a:avLst/>
        </a:prstGeom>
        <a:solidFill>
          <a:srgbClr val="FFFFFF"/>
        </a:solidFill>
        <a:ln>
          <a:noFill/>
        </a:ln>
        <a:extLst/>
      </xdr:spPr>
      <xdr:txBody>
        <a:bodyPr vertOverflow="clip" wrap="square" lIns="91440" tIns="45720" rIns="91440" bIns="45720" anchor="ctr" upright="1"/>
        <a:lstStyle/>
        <a:p>
          <a:pPr algn="ctr"/>
          <a:r>
            <a:rPr lang="es-CO" sz="1200" b="1">
              <a:effectLst/>
              <a:latin typeface="Times New Roman" panose="02020603050405020304" pitchFamily="18" charset="0"/>
              <a:ea typeface="+mn-ea"/>
              <a:cs typeface="Times New Roman" panose="02020603050405020304" pitchFamily="18" charset="0"/>
            </a:rPr>
            <a:t>SUBRED INTEGRADA DE SERVICIOS DE SALUD CENTRO ORIENTE E.S.E</a:t>
          </a:r>
          <a:endParaRPr lang="es-CO" sz="1200">
            <a:effectLst/>
            <a:latin typeface="Times New Roman" panose="02020603050405020304" pitchFamily="18" charset="0"/>
            <a:ea typeface="+mn-ea"/>
            <a:cs typeface="Times New Roman" panose="02020603050405020304" pitchFamily="18" charset="0"/>
          </a:endParaRPr>
        </a:p>
        <a:p>
          <a:pPr algn="ctr"/>
          <a:r>
            <a:rPr lang="es-CO" sz="1200" b="1">
              <a:effectLst/>
              <a:latin typeface="Times New Roman" panose="02020603050405020304" pitchFamily="18" charset="0"/>
              <a:ea typeface="+mn-ea"/>
              <a:cs typeface="Times New Roman" panose="02020603050405020304" pitchFamily="18" charset="0"/>
            </a:rPr>
            <a:t>APOYO –  GESTIÓN DE INSUMOS  Y ABASTECIMIENTO</a:t>
          </a:r>
          <a:endParaRPr lang="es-CO" sz="1200">
            <a:effectLst/>
            <a:latin typeface="Times New Roman" panose="02020603050405020304" pitchFamily="18" charset="0"/>
            <a:ea typeface="+mn-ea"/>
            <a:cs typeface="Times New Roman" panose="02020603050405020304" pitchFamily="18" charset="0"/>
          </a:endParaRPr>
        </a:p>
        <a:p>
          <a:pPr algn="ctr"/>
          <a:r>
            <a:rPr lang="es-CO" sz="1200" b="1" baseline="0">
              <a:effectLst/>
              <a:latin typeface="Times New Roman" panose="02020603050405020304" pitchFamily="18" charset="0"/>
              <a:ea typeface="+mn-ea"/>
              <a:cs typeface="Times New Roman" panose="02020603050405020304" pitchFamily="18" charset="0"/>
            </a:rPr>
            <a:t>FORMATO  CUADRO CONSOLIDADO</a:t>
          </a:r>
          <a:r>
            <a:rPr lang="es-CO" sz="1200" b="1">
              <a:effectLst/>
              <a:latin typeface="Times New Roman" panose="02020603050405020304" pitchFamily="18" charset="0"/>
              <a:ea typeface="+mn-ea"/>
              <a:cs typeface="Times New Roman" panose="02020603050405020304" pitchFamily="18" charset="0"/>
            </a:rPr>
            <a:t> SOLICITUD DE MODIFICACIÓN AL CONTRATO </a:t>
          </a:r>
          <a:endParaRPr lang="es-CO" sz="1200">
            <a:effectLst/>
            <a:latin typeface="Times New Roman" panose="02020603050405020304" pitchFamily="18" charset="0"/>
            <a:ea typeface="+mn-ea"/>
            <a:cs typeface="Times New Roman" panose="02020603050405020304" pitchFamily="18" charset="0"/>
          </a:endParaRPr>
        </a:p>
      </xdr:txBody>
    </xdr:sp>
    <xdr:clientData/>
  </xdr:twoCellAnchor>
  <xdr:twoCellAnchor editAs="oneCell">
    <xdr:from>
      <xdr:col>0</xdr:col>
      <xdr:colOff>323850</xdr:colOff>
      <xdr:row>0</xdr:row>
      <xdr:rowOff>114300</xdr:rowOff>
    </xdr:from>
    <xdr:to>
      <xdr:col>2</xdr:col>
      <xdr:colOff>1028700</xdr:colOff>
      <xdr:row>1</xdr:row>
      <xdr:rowOff>800100</xdr:rowOff>
    </xdr:to>
    <xdr:pic>
      <xdr:nvPicPr>
        <xdr:cNvPr id="3" name="2 Imagen"/>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114300"/>
          <a:ext cx="253365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854449</xdr:colOff>
      <xdr:row>0</xdr:row>
      <xdr:rowOff>136071</xdr:rowOff>
    </xdr:from>
    <xdr:to>
      <xdr:col>12</xdr:col>
      <xdr:colOff>2783065</xdr:colOff>
      <xdr:row>1</xdr:row>
      <xdr:rowOff>686359</xdr:rowOff>
    </xdr:to>
    <xdr:sp macro="" textlink="">
      <xdr:nvSpPr>
        <xdr:cNvPr id="4" name="Text Box 90"/>
        <xdr:cNvSpPr txBox="1">
          <a:spLocks noChangeArrowheads="1"/>
        </xdr:cNvSpPr>
      </xdr:nvSpPr>
      <xdr:spPr bwMode="auto">
        <a:xfrm flipH="1">
          <a:off x="16770724" y="136071"/>
          <a:ext cx="1928616" cy="740788"/>
        </a:xfrm>
        <a:prstGeom prst="rect">
          <a:avLst/>
        </a:prstGeom>
        <a:noFill/>
        <a:ln>
          <a:noFill/>
        </a:ln>
        <a:extLst/>
      </xdr:spPr>
      <xdr:txBody>
        <a:bodyPr vertOverflow="clip" wrap="square" lIns="91440" tIns="45720" rIns="91440" bIns="45720" anchor="ctr" upright="1"/>
        <a:lstStyle/>
        <a:p>
          <a:pPr algn="l"/>
          <a:r>
            <a:rPr lang="es-CO" sz="1100" b="1">
              <a:effectLst/>
              <a:latin typeface="Times New Roman" panose="02020603050405020304" pitchFamily="18" charset="0"/>
              <a:cs typeface="Times New Roman" panose="02020603050405020304" pitchFamily="18" charset="0"/>
            </a:rPr>
            <a:t>CÓDIGO: AP-IA-FT-037 VERSIÓN: 01</a:t>
          </a:r>
        </a:p>
        <a:p>
          <a:pPr algn="l"/>
          <a:r>
            <a:rPr lang="es-CO" sz="1100" b="1">
              <a:effectLst/>
              <a:latin typeface="Times New Roman" panose="02020603050405020304" pitchFamily="18" charset="0"/>
              <a:cs typeface="Times New Roman" panose="02020603050405020304" pitchFamily="18" charset="0"/>
            </a:rPr>
            <a:t>FECHA: 2018-07-24</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HSC-PIC-003/Downloads/AP-IA-FT-009%20FORMATO%20SOLICITUD%20DE%20MODIFICACI&#211;N%20AL%20CONTRATO.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HSC-PIC-003/Documents/GINA%20PULIDO%20-%20DGIRS/NECESIDADES/MAS%20BIENESTAR/Requerimiento%20TH%20Convenios%20MAS%20Bienestar%20en%20tu%20Hogar%20VFinal%202026%20(Sandr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IA-FT-009"/>
      <sheetName val="INSTRUCTIVO"/>
      <sheetName val="Hoja1"/>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 CONVENIO VF 2026"/>
      <sheetName val="BASE CONTRATOS DGIRS 2026"/>
      <sheetName val="CONV MB PERFILES FALTANTES"/>
      <sheetName val="Cálculo presupuesto"/>
      <sheetName val="TH CONVENIO VF 2025"/>
      <sheetName val="BASE CONTRATOS DGIRS 2025"/>
      <sheetName val="TH CONVENIO VF"/>
    </sheetNames>
    <sheetDataSet>
      <sheetData sheetId="0"/>
      <sheetData sheetId="1">
        <row r="2">
          <cell r="A2" t="str">
            <v>PS 7357 2025</v>
          </cell>
        </row>
        <row r="3">
          <cell r="A3" t="str">
            <v>PS 7358 2025</v>
          </cell>
        </row>
        <row r="4">
          <cell r="A4" t="str">
            <v>PS 7359 2025</v>
          </cell>
        </row>
        <row r="5">
          <cell r="A5" t="str">
            <v>PS 7360 2025</v>
          </cell>
        </row>
        <row r="6">
          <cell r="A6" t="str">
            <v>PS 7361 2025</v>
          </cell>
        </row>
        <row r="7">
          <cell r="A7" t="str">
            <v>PS 7362 2025</v>
          </cell>
        </row>
        <row r="8">
          <cell r="A8" t="str">
            <v>PS 7364 2025</v>
          </cell>
        </row>
        <row r="9">
          <cell r="A9" t="str">
            <v>PS 7365 2025</v>
          </cell>
        </row>
        <row r="10">
          <cell r="A10" t="str">
            <v>PS 7366 2025</v>
          </cell>
        </row>
        <row r="11">
          <cell r="A11" t="str">
            <v>PS 7367 2025</v>
          </cell>
        </row>
        <row r="12">
          <cell r="A12" t="str">
            <v>PS 7368 2025</v>
          </cell>
        </row>
        <row r="13">
          <cell r="A13" t="str">
            <v>PS 7369 2025</v>
          </cell>
        </row>
        <row r="14">
          <cell r="A14" t="str">
            <v>PS 7370 2025</v>
          </cell>
        </row>
        <row r="15">
          <cell r="A15" t="str">
            <v>PS 7371 2025</v>
          </cell>
        </row>
        <row r="16">
          <cell r="A16" t="str">
            <v>PS 7372 2025</v>
          </cell>
        </row>
        <row r="17">
          <cell r="A17" t="str">
            <v>PS 7373 2025</v>
          </cell>
        </row>
        <row r="18">
          <cell r="A18" t="str">
            <v>PS 7374 2025</v>
          </cell>
        </row>
        <row r="19">
          <cell r="A19" t="str">
            <v>PS 7375 2025</v>
          </cell>
        </row>
        <row r="20">
          <cell r="A20" t="str">
            <v>PS 7376 2025</v>
          </cell>
        </row>
        <row r="21">
          <cell r="A21" t="str">
            <v>PS 7377 2025</v>
          </cell>
        </row>
        <row r="22">
          <cell r="A22" t="str">
            <v>PS 7378 2025</v>
          </cell>
        </row>
        <row r="23">
          <cell r="A23" t="str">
            <v>PS 7379 2025</v>
          </cell>
        </row>
        <row r="24">
          <cell r="A24" t="str">
            <v>PS 7380 2025</v>
          </cell>
        </row>
        <row r="25">
          <cell r="A25" t="str">
            <v>PS 7381 2025</v>
          </cell>
        </row>
        <row r="26">
          <cell r="A26" t="str">
            <v>PS 7383 2025</v>
          </cell>
        </row>
        <row r="27">
          <cell r="A27" t="str">
            <v>PS 7384 2025</v>
          </cell>
        </row>
        <row r="28">
          <cell r="A28" t="str">
            <v>PS 7385 2025</v>
          </cell>
        </row>
        <row r="29">
          <cell r="A29" t="str">
            <v>PS 7388 2025</v>
          </cell>
        </row>
        <row r="30">
          <cell r="A30" t="str">
            <v>PS 7389 2025</v>
          </cell>
        </row>
        <row r="31">
          <cell r="A31" t="str">
            <v>PS 7394 2025</v>
          </cell>
        </row>
        <row r="32">
          <cell r="A32" t="str">
            <v>PS 7395 2025</v>
          </cell>
        </row>
        <row r="33">
          <cell r="A33" t="str">
            <v>PS 7396 2025</v>
          </cell>
        </row>
        <row r="34">
          <cell r="A34" t="str">
            <v>PS 7398 2025</v>
          </cell>
        </row>
        <row r="35">
          <cell r="A35" t="str">
            <v>PS 7399 2025</v>
          </cell>
        </row>
        <row r="36">
          <cell r="A36" t="str">
            <v>PS 7400 2025</v>
          </cell>
        </row>
        <row r="37">
          <cell r="A37" t="str">
            <v>PS 7401 2025</v>
          </cell>
        </row>
        <row r="38">
          <cell r="A38" t="str">
            <v>PS 7402 2025</v>
          </cell>
        </row>
        <row r="39">
          <cell r="A39" t="str">
            <v>PS 7403 2025</v>
          </cell>
        </row>
        <row r="40">
          <cell r="A40" t="str">
            <v>PS 7404 2025</v>
          </cell>
        </row>
        <row r="41">
          <cell r="A41" t="str">
            <v>PS 7405 2025</v>
          </cell>
        </row>
        <row r="42">
          <cell r="A42" t="str">
            <v>PS 7406 2025</v>
          </cell>
        </row>
        <row r="43">
          <cell r="A43" t="str">
            <v>PS 7407 2025</v>
          </cell>
        </row>
        <row r="44">
          <cell r="A44" t="str">
            <v>PS 7408 2025</v>
          </cell>
        </row>
        <row r="45">
          <cell r="A45" t="str">
            <v>PS 7409 2025</v>
          </cell>
        </row>
        <row r="46">
          <cell r="A46" t="str">
            <v>PS 7410 2025</v>
          </cell>
        </row>
        <row r="47">
          <cell r="A47" t="str">
            <v>PS 7411 2025</v>
          </cell>
        </row>
        <row r="48">
          <cell r="A48" t="str">
            <v>PS 7412 2025</v>
          </cell>
        </row>
        <row r="49">
          <cell r="A49" t="str">
            <v>PS 7462 2025</v>
          </cell>
        </row>
        <row r="50">
          <cell r="A50" t="str">
            <v>PS 7463 2025</v>
          </cell>
        </row>
        <row r="51">
          <cell r="A51" t="str">
            <v>PS 7464 2025</v>
          </cell>
        </row>
        <row r="52">
          <cell r="A52" t="str">
            <v>PS 7465 2025</v>
          </cell>
        </row>
        <row r="53">
          <cell r="A53" t="str">
            <v>PS 7466 2025</v>
          </cell>
        </row>
        <row r="54">
          <cell r="A54" t="str">
            <v>PS 7468 2025</v>
          </cell>
        </row>
        <row r="55">
          <cell r="A55" t="str">
            <v>PS 7470 2025</v>
          </cell>
        </row>
        <row r="56">
          <cell r="A56" t="str">
            <v>PS 7471 2025</v>
          </cell>
        </row>
        <row r="57">
          <cell r="A57" t="str">
            <v>PS 7472 2025</v>
          </cell>
        </row>
        <row r="58">
          <cell r="A58" t="str">
            <v>PS 7473 2025</v>
          </cell>
        </row>
        <row r="59">
          <cell r="A59" t="str">
            <v>PS 7475 2025</v>
          </cell>
        </row>
        <row r="60">
          <cell r="A60" t="str">
            <v>PS 7476 2025</v>
          </cell>
        </row>
        <row r="61">
          <cell r="A61" t="str">
            <v>PS 7477 2025</v>
          </cell>
        </row>
        <row r="62">
          <cell r="A62" t="str">
            <v>PS 7478 2025</v>
          </cell>
        </row>
        <row r="63">
          <cell r="A63" t="str">
            <v>PS 7479 2025</v>
          </cell>
        </row>
        <row r="64">
          <cell r="A64" t="str">
            <v>PS 7480 2025</v>
          </cell>
        </row>
        <row r="65">
          <cell r="A65" t="str">
            <v>PS 7481 2025</v>
          </cell>
        </row>
        <row r="66">
          <cell r="A66" t="str">
            <v>PS 7482 2025</v>
          </cell>
        </row>
        <row r="67">
          <cell r="A67" t="str">
            <v>PS 7483 2025</v>
          </cell>
        </row>
        <row r="68">
          <cell r="A68" t="str">
            <v>PS 7484 2025</v>
          </cell>
        </row>
        <row r="69">
          <cell r="A69" t="str">
            <v>PS 7485 2025</v>
          </cell>
        </row>
        <row r="70">
          <cell r="A70" t="str">
            <v>PS 7488 2025</v>
          </cell>
        </row>
        <row r="71">
          <cell r="A71" t="str">
            <v>PS 7489 2025</v>
          </cell>
        </row>
        <row r="72">
          <cell r="A72" t="str">
            <v>PS 7490 2025</v>
          </cell>
        </row>
        <row r="73">
          <cell r="A73" t="str">
            <v>PS 7491 2025</v>
          </cell>
        </row>
        <row r="74">
          <cell r="A74" t="str">
            <v>PS 7492 2025</v>
          </cell>
        </row>
        <row r="75">
          <cell r="A75" t="str">
            <v>PS 7493 2025</v>
          </cell>
        </row>
        <row r="76">
          <cell r="A76" t="str">
            <v>PS 7501 2025</v>
          </cell>
        </row>
        <row r="77">
          <cell r="A77" t="str">
            <v>PS 7502 2025</v>
          </cell>
        </row>
        <row r="78">
          <cell r="A78" t="str">
            <v>PS 7503 2025</v>
          </cell>
        </row>
        <row r="79">
          <cell r="A79" t="str">
            <v>PS 7504 2025</v>
          </cell>
        </row>
        <row r="80">
          <cell r="A80" t="str">
            <v>PS 7506 2025</v>
          </cell>
        </row>
        <row r="81">
          <cell r="A81" t="str">
            <v>PS 7507 2025</v>
          </cell>
        </row>
        <row r="82">
          <cell r="A82" t="str">
            <v>PS 7508 2025</v>
          </cell>
        </row>
        <row r="83">
          <cell r="A83" t="str">
            <v>PS 7509 2025</v>
          </cell>
        </row>
        <row r="84">
          <cell r="A84" t="str">
            <v>PS 7510 2025</v>
          </cell>
        </row>
        <row r="85">
          <cell r="A85" t="str">
            <v>PS 7511 2025</v>
          </cell>
        </row>
        <row r="86">
          <cell r="A86" t="str">
            <v>PS 7512 2025</v>
          </cell>
        </row>
        <row r="87">
          <cell r="A87" t="str">
            <v>PS 7514 2025</v>
          </cell>
        </row>
        <row r="88">
          <cell r="A88" t="str">
            <v>PS 7515 2025</v>
          </cell>
        </row>
        <row r="89">
          <cell r="A89" t="str">
            <v>PS 7516 2025</v>
          </cell>
        </row>
        <row r="90">
          <cell r="A90" t="str">
            <v>PS 7518 2025</v>
          </cell>
        </row>
        <row r="91">
          <cell r="A91" t="str">
            <v>PS 7519 2025</v>
          </cell>
        </row>
        <row r="92">
          <cell r="A92" t="str">
            <v>PS 7520 2025</v>
          </cell>
        </row>
        <row r="93">
          <cell r="A93" t="str">
            <v>PS 7521 2025</v>
          </cell>
        </row>
        <row r="94">
          <cell r="A94" t="str">
            <v>PS 7522 2025</v>
          </cell>
        </row>
        <row r="95">
          <cell r="A95" t="str">
            <v>PS 7523 2025</v>
          </cell>
        </row>
        <row r="96">
          <cell r="A96" t="str">
            <v>PS 7541 2025</v>
          </cell>
        </row>
        <row r="97">
          <cell r="A97" t="str">
            <v>PS 7542 2025</v>
          </cell>
        </row>
        <row r="98">
          <cell r="A98" t="str">
            <v>PS 7543 2025</v>
          </cell>
        </row>
        <row r="99">
          <cell r="A99" t="str">
            <v>PS 7544 2025</v>
          </cell>
        </row>
        <row r="100">
          <cell r="A100" t="str">
            <v>PS 7545 2025</v>
          </cell>
        </row>
        <row r="101">
          <cell r="A101" t="str">
            <v>PS 7546 2025</v>
          </cell>
        </row>
        <row r="102">
          <cell r="A102" t="str">
            <v>PS 7547 2025</v>
          </cell>
        </row>
        <row r="103">
          <cell r="A103" t="str">
            <v>PS 7559 2025</v>
          </cell>
        </row>
        <row r="104">
          <cell r="A104" t="str">
            <v>PS 7560 2025</v>
          </cell>
        </row>
        <row r="105">
          <cell r="A105" t="str">
            <v>PS 7562 2025</v>
          </cell>
        </row>
        <row r="106">
          <cell r="A106" t="str">
            <v>PS 7563 2025</v>
          </cell>
        </row>
        <row r="107">
          <cell r="A107" t="str">
            <v>PS 7564 2025</v>
          </cell>
        </row>
        <row r="108">
          <cell r="A108" t="str">
            <v>PS 7565 2025</v>
          </cell>
        </row>
        <row r="109">
          <cell r="A109" t="str">
            <v>PS 7566 2025</v>
          </cell>
        </row>
        <row r="110">
          <cell r="A110" t="str">
            <v>PS 7567 2025</v>
          </cell>
        </row>
        <row r="111">
          <cell r="A111" t="str">
            <v>PS 7568 2025</v>
          </cell>
        </row>
        <row r="112">
          <cell r="A112" t="str">
            <v>PS 7569 2025</v>
          </cell>
        </row>
        <row r="113">
          <cell r="A113" t="str">
            <v>PS 7570 2025</v>
          </cell>
        </row>
        <row r="114">
          <cell r="A114" t="str">
            <v>PS 7571 2025</v>
          </cell>
        </row>
        <row r="115">
          <cell r="A115" t="str">
            <v>PS 7616 2025</v>
          </cell>
        </row>
        <row r="116">
          <cell r="A116" t="str">
            <v>PS 7617 2025</v>
          </cell>
        </row>
        <row r="117">
          <cell r="A117" t="str">
            <v>PS 7618 2025</v>
          </cell>
        </row>
        <row r="118">
          <cell r="A118" t="str">
            <v>PS 7619 2025</v>
          </cell>
        </row>
        <row r="119">
          <cell r="A119" t="str">
            <v>PS 7621 2025</v>
          </cell>
        </row>
        <row r="120">
          <cell r="A120" t="str">
            <v>PS 7622 2025</v>
          </cell>
        </row>
        <row r="121">
          <cell r="A121" t="str">
            <v>PS 7623 2025</v>
          </cell>
        </row>
        <row r="122">
          <cell r="A122" t="str">
            <v>PS 7624 2025</v>
          </cell>
        </row>
        <row r="123">
          <cell r="A123" t="str">
            <v>PS 7625 2025</v>
          </cell>
        </row>
        <row r="124">
          <cell r="A124" t="str">
            <v>PS 7626 2025</v>
          </cell>
        </row>
        <row r="125">
          <cell r="A125" t="str">
            <v>PS 7627 2025</v>
          </cell>
        </row>
        <row r="126">
          <cell r="A126" t="str">
            <v>PS 7628 2025</v>
          </cell>
        </row>
        <row r="127">
          <cell r="A127" t="str">
            <v>PS 7629 2025</v>
          </cell>
        </row>
        <row r="128">
          <cell r="A128" t="str">
            <v>PS 7630 2025</v>
          </cell>
        </row>
        <row r="129">
          <cell r="A129" t="str">
            <v>PS 7631 2025</v>
          </cell>
        </row>
        <row r="130">
          <cell r="A130" t="str">
            <v>PS 7632 2025</v>
          </cell>
        </row>
        <row r="131">
          <cell r="A131" t="str">
            <v>PS 7633 2025</v>
          </cell>
        </row>
        <row r="132">
          <cell r="A132" t="str">
            <v>PS 7634 2025</v>
          </cell>
        </row>
        <row r="133">
          <cell r="A133" t="str">
            <v>PS 7635 2025</v>
          </cell>
        </row>
        <row r="134">
          <cell r="A134" t="str">
            <v>PS 7636 2025</v>
          </cell>
        </row>
        <row r="135">
          <cell r="A135" t="str">
            <v>PS 7637 2025</v>
          </cell>
        </row>
        <row r="136">
          <cell r="A136" t="str">
            <v>PS 7641 2025</v>
          </cell>
        </row>
        <row r="137">
          <cell r="A137" t="str">
            <v>PS 7642 2025</v>
          </cell>
        </row>
        <row r="138">
          <cell r="A138" t="str">
            <v>PS 7643 2025</v>
          </cell>
        </row>
        <row r="139">
          <cell r="A139" t="str">
            <v>PS 7644 2025</v>
          </cell>
        </row>
        <row r="140">
          <cell r="A140" t="str">
            <v>PS 7645 2025</v>
          </cell>
        </row>
        <row r="141">
          <cell r="A141" t="str">
            <v>PS 7646 2025</v>
          </cell>
        </row>
        <row r="142">
          <cell r="A142" t="str">
            <v>PS 7647 2025</v>
          </cell>
        </row>
        <row r="143">
          <cell r="A143" t="str">
            <v>PS 7648 2025</v>
          </cell>
        </row>
        <row r="144">
          <cell r="A144" t="str">
            <v>PS 7650 2025</v>
          </cell>
        </row>
        <row r="145">
          <cell r="A145" t="str">
            <v>PS 7652 2025</v>
          </cell>
        </row>
        <row r="146">
          <cell r="A146" t="str">
            <v>PS 7653 2025</v>
          </cell>
        </row>
        <row r="147">
          <cell r="A147" t="str">
            <v>PS 7655 2025</v>
          </cell>
        </row>
        <row r="148">
          <cell r="A148" t="str">
            <v>PS 7656 2025</v>
          </cell>
        </row>
        <row r="149">
          <cell r="A149" t="str">
            <v>PS 7657 2025</v>
          </cell>
        </row>
        <row r="150">
          <cell r="A150" t="str">
            <v>PS 7658 2025</v>
          </cell>
        </row>
        <row r="151">
          <cell r="A151" t="str">
            <v>PS 7659 2025</v>
          </cell>
        </row>
        <row r="152">
          <cell r="A152" t="str">
            <v>PS 7660 2025</v>
          </cell>
        </row>
        <row r="153">
          <cell r="A153" t="str">
            <v>PS 7661 2025</v>
          </cell>
        </row>
        <row r="154">
          <cell r="A154" t="str">
            <v>PS 7662 2025</v>
          </cell>
        </row>
        <row r="155">
          <cell r="A155" t="str">
            <v>PS 7663 2025</v>
          </cell>
        </row>
        <row r="156">
          <cell r="A156" t="str">
            <v>PS 7664 2025</v>
          </cell>
        </row>
        <row r="157">
          <cell r="A157" t="str">
            <v>PS 7666 2025</v>
          </cell>
        </row>
        <row r="158">
          <cell r="A158" t="str">
            <v>PS 7667 2025</v>
          </cell>
        </row>
        <row r="159">
          <cell r="A159" t="str">
            <v>PS 7668 2025</v>
          </cell>
        </row>
        <row r="160">
          <cell r="A160" t="str">
            <v>PS 7671 2025</v>
          </cell>
        </row>
        <row r="161">
          <cell r="A161" t="str">
            <v>PS 7672 2025</v>
          </cell>
        </row>
        <row r="162">
          <cell r="A162" t="str">
            <v>PS 7673 2025</v>
          </cell>
        </row>
        <row r="163">
          <cell r="A163" t="str">
            <v>PS 7674 2025</v>
          </cell>
        </row>
        <row r="164">
          <cell r="A164" t="str">
            <v>PS 7677 2025</v>
          </cell>
        </row>
        <row r="165">
          <cell r="A165" t="str">
            <v>PS 7687 2025</v>
          </cell>
        </row>
        <row r="166">
          <cell r="A166" t="str">
            <v>PS 7690 2025</v>
          </cell>
        </row>
        <row r="167">
          <cell r="A167" t="str">
            <v>PS 7701 2025</v>
          </cell>
        </row>
        <row r="168">
          <cell r="A168" t="str">
            <v>PS 7702 2025</v>
          </cell>
        </row>
        <row r="169">
          <cell r="A169" t="str">
            <v>PS 7705 2025</v>
          </cell>
        </row>
        <row r="170">
          <cell r="A170" t="str">
            <v>PS 7706 2025</v>
          </cell>
        </row>
        <row r="171">
          <cell r="A171" t="str">
            <v>PS 7711 2025</v>
          </cell>
        </row>
        <row r="172">
          <cell r="A172" t="str">
            <v>PS 7716 2025</v>
          </cell>
        </row>
        <row r="173">
          <cell r="A173" t="str">
            <v>PS 7717 2025</v>
          </cell>
        </row>
        <row r="174">
          <cell r="A174" t="str">
            <v>PS 7720 2025</v>
          </cell>
        </row>
        <row r="175">
          <cell r="A175" t="str">
            <v>PS 7721 2025</v>
          </cell>
        </row>
        <row r="176">
          <cell r="A176" t="str">
            <v>PS 7724 2025</v>
          </cell>
        </row>
        <row r="177">
          <cell r="A177" t="str">
            <v>PS 7725 2025</v>
          </cell>
        </row>
        <row r="178">
          <cell r="A178" t="str">
            <v>PS 7726 2025</v>
          </cell>
        </row>
        <row r="179">
          <cell r="A179" t="str">
            <v>PS 7727 2025</v>
          </cell>
        </row>
        <row r="180">
          <cell r="A180" t="str">
            <v>PS 7740 2025</v>
          </cell>
        </row>
        <row r="181">
          <cell r="A181" t="str">
            <v>PS 7741 2025</v>
          </cell>
        </row>
        <row r="182">
          <cell r="A182" t="str">
            <v>PS 7742 2025</v>
          </cell>
        </row>
        <row r="183">
          <cell r="A183" t="str">
            <v>PS 7743 2025</v>
          </cell>
        </row>
        <row r="184">
          <cell r="A184" t="str">
            <v>PS 7744 2025</v>
          </cell>
        </row>
        <row r="185">
          <cell r="A185" t="str">
            <v>PS 7745 2025</v>
          </cell>
        </row>
        <row r="186">
          <cell r="A186" t="str">
            <v>PS 7747 2025</v>
          </cell>
        </row>
        <row r="187">
          <cell r="A187" t="str">
            <v>PS 7748 2025</v>
          </cell>
        </row>
        <row r="188">
          <cell r="A188" t="str">
            <v>PS 7749 2025</v>
          </cell>
        </row>
        <row r="189">
          <cell r="A189" t="str">
            <v>PS 7750 2025</v>
          </cell>
        </row>
        <row r="190">
          <cell r="A190" t="str">
            <v>PS 7751 2025</v>
          </cell>
        </row>
        <row r="191">
          <cell r="A191" t="str">
            <v>PS 7752 2025</v>
          </cell>
        </row>
        <row r="192">
          <cell r="A192" t="str">
            <v>PS 7753 2025</v>
          </cell>
        </row>
        <row r="193">
          <cell r="A193" t="str">
            <v>PS 7754 2025</v>
          </cell>
        </row>
        <row r="194">
          <cell r="A194" t="str">
            <v>PS 7755 2025</v>
          </cell>
        </row>
        <row r="195">
          <cell r="A195" t="str">
            <v>PS 7769 2025</v>
          </cell>
        </row>
        <row r="196">
          <cell r="A196" t="str">
            <v>PS 7770 2025</v>
          </cell>
        </row>
        <row r="197">
          <cell r="A197" t="str">
            <v>PS 7772 2025</v>
          </cell>
        </row>
        <row r="198">
          <cell r="A198" t="str">
            <v>PS 7773 2025</v>
          </cell>
        </row>
        <row r="199">
          <cell r="A199" t="str">
            <v>PS 7775 2025</v>
          </cell>
        </row>
        <row r="200">
          <cell r="A200" t="str">
            <v>PS 7779 2025</v>
          </cell>
        </row>
        <row r="201">
          <cell r="A201" t="str">
            <v>PS 7780 2025</v>
          </cell>
        </row>
        <row r="202">
          <cell r="A202" t="str">
            <v>PS 7787 2025</v>
          </cell>
        </row>
        <row r="203">
          <cell r="A203" t="str">
            <v>PS 8079 2025</v>
          </cell>
        </row>
        <row r="204">
          <cell r="A204" t="str">
            <v>PS 8080 2025</v>
          </cell>
        </row>
        <row r="205">
          <cell r="A205" t="str">
            <v>PS 8089 2025</v>
          </cell>
        </row>
        <row r="206">
          <cell r="A206" t="str">
            <v>PS 8090 2025</v>
          </cell>
        </row>
        <row r="207">
          <cell r="A207" t="str">
            <v>PS 8099 2025</v>
          </cell>
        </row>
        <row r="208">
          <cell r="A208" t="str">
            <v>PS 8102 2025</v>
          </cell>
        </row>
        <row r="209">
          <cell r="A209" t="str">
            <v>PS 8112 2025</v>
          </cell>
        </row>
        <row r="210">
          <cell r="A210" t="str">
            <v>PS 8123 2025</v>
          </cell>
        </row>
        <row r="211">
          <cell r="A211" t="str">
            <v>PS 8152 2025</v>
          </cell>
        </row>
        <row r="212">
          <cell r="A212" t="str">
            <v>PS 8153 2025</v>
          </cell>
        </row>
        <row r="213">
          <cell r="A213" t="str">
            <v>PS 8154 2025</v>
          </cell>
        </row>
        <row r="214">
          <cell r="A214" t="str">
            <v>PS 8155 2025</v>
          </cell>
        </row>
        <row r="215">
          <cell r="A215" t="str">
            <v>PS 8156 2025</v>
          </cell>
        </row>
        <row r="216">
          <cell r="A216" t="str">
            <v>PS 8160 2025</v>
          </cell>
        </row>
        <row r="217">
          <cell r="A217" t="str">
            <v>PS 8161 2025</v>
          </cell>
        </row>
        <row r="218">
          <cell r="A218" t="str">
            <v>PS 8187 2025</v>
          </cell>
        </row>
        <row r="219">
          <cell r="A219" t="str">
            <v>PS 8188 2025</v>
          </cell>
        </row>
        <row r="220">
          <cell r="A220" t="str">
            <v>PS 8190 2025</v>
          </cell>
        </row>
        <row r="221">
          <cell r="A221" t="str">
            <v>PS 8221 2025</v>
          </cell>
        </row>
        <row r="222">
          <cell r="A222" t="str">
            <v>PS 8222 2025</v>
          </cell>
        </row>
        <row r="223">
          <cell r="A223" t="str">
            <v>PS 8223 2025</v>
          </cell>
        </row>
        <row r="224">
          <cell r="A224" t="str">
            <v>PS 8226 2025</v>
          </cell>
        </row>
        <row r="225">
          <cell r="A225" t="str">
            <v>PS 8227 2025</v>
          </cell>
        </row>
        <row r="226">
          <cell r="A226" t="str">
            <v>PS 8228 2025</v>
          </cell>
        </row>
        <row r="227">
          <cell r="A227" t="str">
            <v>PS 8229 2025</v>
          </cell>
        </row>
        <row r="228">
          <cell r="A228" t="str">
            <v>PS 8230 2025</v>
          </cell>
        </row>
        <row r="229">
          <cell r="A229" t="str">
            <v>PS 8231 2025</v>
          </cell>
        </row>
        <row r="230">
          <cell r="A230" t="str">
            <v>PS 8232 2025</v>
          </cell>
        </row>
        <row r="231">
          <cell r="A231" t="str">
            <v>PS 8234 2025</v>
          </cell>
        </row>
        <row r="232">
          <cell r="A232" t="str">
            <v>PS 8235 2025</v>
          </cell>
        </row>
        <row r="233">
          <cell r="A233" t="str">
            <v>PS 8237 2025</v>
          </cell>
        </row>
      </sheetData>
      <sheetData sheetId="2"/>
      <sheetData sheetId="3"/>
      <sheetData sheetId="4"/>
      <sheetData sheetId="5"/>
      <sheetData sheetId="6"/>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2"/>
  <sheetViews>
    <sheetView showGridLines="0" view="pageBreakPreview" zoomScaleNormal="100" zoomScaleSheetLayoutView="100" workbookViewId="0">
      <selection activeCell="E36" sqref="E36:F36"/>
    </sheetView>
  </sheetViews>
  <sheetFormatPr baseColWidth="10" defaultColWidth="14.42578125" defaultRowHeight="15" customHeight="1"/>
  <cols>
    <col min="1" max="1" width="13.5703125" style="60" customWidth="1"/>
    <col min="2" max="2" width="14" style="60" customWidth="1"/>
    <col min="3" max="3" width="22.28515625" style="60" customWidth="1"/>
    <col min="4" max="4" width="17.28515625" style="60" customWidth="1"/>
    <col min="5" max="5" width="16.7109375" style="60" customWidth="1"/>
    <col min="6" max="6" width="17.85546875" style="60" customWidth="1"/>
    <col min="7" max="7" width="15.28515625" style="60" customWidth="1"/>
    <col min="8" max="8" width="15" style="60" customWidth="1"/>
    <col min="9" max="10" width="11.42578125" style="60" customWidth="1"/>
    <col min="11" max="11" width="10" style="60" customWidth="1"/>
    <col min="12" max="16384" width="14.42578125" style="60"/>
  </cols>
  <sheetData>
    <row r="1" spans="1:11" ht="21" customHeight="1">
      <c r="A1" s="141"/>
      <c r="B1" s="123"/>
      <c r="C1" s="123"/>
      <c r="D1" s="123"/>
      <c r="E1" s="123"/>
      <c r="F1" s="123"/>
      <c r="G1" s="123"/>
      <c r="H1" s="123"/>
      <c r="I1" s="63"/>
      <c r="J1" s="63"/>
      <c r="K1" s="63"/>
    </row>
    <row r="2" spans="1:11" ht="24.75" customHeight="1">
      <c r="A2" s="123"/>
      <c r="B2" s="137"/>
      <c r="C2" s="137"/>
      <c r="D2" s="137"/>
      <c r="E2" s="137"/>
      <c r="F2" s="137"/>
      <c r="G2" s="137"/>
      <c r="H2" s="123"/>
      <c r="I2" s="63"/>
      <c r="J2" s="63"/>
      <c r="K2" s="63"/>
    </row>
    <row r="3" spans="1:11" ht="18" customHeight="1">
      <c r="A3" s="123"/>
      <c r="B3" s="123"/>
      <c r="C3" s="123"/>
      <c r="D3" s="123"/>
      <c r="E3" s="123"/>
      <c r="F3" s="123"/>
      <c r="G3" s="123"/>
      <c r="H3" s="123"/>
      <c r="I3" s="63"/>
      <c r="J3" s="63"/>
      <c r="K3" s="63"/>
    </row>
    <row r="4" spans="1:11" ht="6.75" customHeight="1">
      <c r="A4" s="129"/>
      <c r="B4" s="129"/>
      <c r="C4" s="129"/>
      <c r="D4" s="129"/>
      <c r="E4" s="129"/>
      <c r="F4" s="129"/>
      <c r="G4" s="129"/>
      <c r="H4" s="129"/>
      <c r="I4" s="59"/>
      <c r="J4" s="59"/>
      <c r="K4" s="59"/>
    </row>
    <row r="5" spans="1:11" ht="27" customHeight="1">
      <c r="A5" s="142" t="s">
        <v>268</v>
      </c>
      <c r="B5" s="123"/>
      <c r="C5" s="143">
        <v>46070</v>
      </c>
      <c r="D5" s="144"/>
      <c r="E5" s="58" t="s">
        <v>269</v>
      </c>
      <c r="F5" s="145" t="str">
        <f>"VER ANEXO - CUADRO No." &amp; " " &amp; J5</f>
        <v>VER ANEXO - CUADRO No. DGIRS CONV MB-02-2026</v>
      </c>
      <c r="G5" s="145"/>
      <c r="H5" s="145"/>
      <c r="I5" s="59"/>
      <c r="J5" s="62" t="s">
        <v>833</v>
      </c>
      <c r="K5" s="59"/>
    </row>
    <row r="6" spans="1:11" ht="6.75" customHeight="1">
      <c r="A6" s="129"/>
      <c r="B6" s="129"/>
      <c r="C6" s="129"/>
      <c r="D6" s="129"/>
      <c r="E6" s="129"/>
      <c r="F6" s="129"/>
      <c r="G6" s="129"/>
      <c r="H6" s="129"/>
      <c r="I6" s="59"/>
      <c r="J6" s="59"/>
      <c r="K6" s="59"/>
    </row>
    <row r="7" spans="1:11">
      <c r="A7" s="134" t="s">
        <v>270</v>
      </c>
      <c r="B7" s="134"/>
      <c r="C7" s="134"/>
      <c r="D7" s="134"/>
      <c r="E7" s="134"/>
      <c r="F7" s="134"/>
      <c r="G7" s="134"/>
      <c r="H7" s="134"/>
      <c r="I7" s="59"/>
      <c r="J7" s="59"/>
      <c r="K7" s="59"/>
    </row>
    <row r="8" spans="1:11" ht="6.75" customHeight="1">
      <c r="A8" s="129"/>
      <c r="B8" s="129"/>
      <c r="C8" s="129"/>
      <c r="D8" s="129"/>
      <c r="E8" s="129"/>
      <c r="F8" s="129"/>
      <c r="G8" s="129"/>
      <c r="H8" s="129"/>
      <c r="I8" s="59"/>
      <c r="J8" s="59"/>
      <c r="K8" s="59"/>
    </row>
    <row r="9" spans="1:11">
      <c r="A9" s="140" t="s">
        <v>271</v>
      </c>
      <c r="B9" s="123"/>
      <c r="C9" s="120" t="s">
        <v>288</v>
      </c>
      <c r="D9" s="123"/>
      <c r="E9" s="123"/>
      <c r="F9" s="123"/>
      <c r="G9" s="123"/>
      <c r="H9" s="123"/>
      <c r="I9" s="59"/>
      <c r="J9" s="59"/>
      <c r="K9" s="59"/>
    </row>
    <row r="10" spans="1:11" ht="6.75" customHeight="1">
      <c r="A10" s="129"/>
      <c r="B10" s="129"/>
      <c r="C10" s="129"/>
      <c r="D10" s="129"/>
      <c r="E10" s="129"/>
      <c r="F10" s="129"/>
      <c r="G10" s="129"/>
      <c r="H10" s="129"/>
      <c r="I10" s="59"/>
      <c r="J10" s="59"/>
      <c r="K10" s="59"/>
    </row>
    <row r="11" spans="1:11">
      <c r="A11" s="140" t="s">
        <v>272</v>
      </c>
      <c r="B11" s="120" t="str">
        <f>F5</f>
        <v>VER ANEXO - CUADRO No. DGIRS CONV MB-02-2026</v>
      </c>
      <c r="C11" s="123"/>
      <c r="D11" s="123"/>
      <c r="E11" s="123"/>
      <c r="F11" s="123"/>
      <c r="G11" s="123"/>
      <c r="H11" s="123"/>
      <c r="I11" s="59"/>
      <c r="J11" s="59"/>
      <c r="K11" s="59"/>
    </row>
    <row r="12" spans="1:11">
      <c r="A12" s="123"/>
      <c r="B12" s="123"/>
      <c r="C12" s="137"/>
      <c r="D12" s="137"/>
      <c r="E12" s="137"/>
      <c r="F12" s="137"/>
      <c r="G12" s="137"/>
      <c r="H12" s="123"/>
      <c r="I12" s="59"/>
      <c r="J12" s="59"/>
      <c r="K12" s="59"/>
    </row>
    <row r="13" spans="1:11">
      <c r="A13" s="123"/>
      <c r="B13" s="123"/>
      <c r="C13" s="137"/>
      <c r="D13" s="137"/>
      <c r="E13" s="137"/>
      <c r="F13" s="137"/>
      <c r="G13" s="137"/>
      <c r="H13" s="123"/>
      <c r="I13" s="59"/>
      <c r="J13" s="59"/>
      <c r="K13" s="59"/>
    </row>
    <row r="14" spans="1:11" ht="23.25" customHeight="1">
      <c r="A14" s="123"/>
      <c r="B14" s="123"/>
      <c r="C14" s="123"/>
      <c r="D14" s="123"/>
      <c r="E14" s="123"/>
      <c r="F14" s="123"/>
      <c r="G14" s="123"/>
      <c r="H14" s="123"/>
      <c r="I14" s="59"/>
      <c r="J14" s="59"/>
      <c r="K14" s="59"/>
    </row>
    <row r="15" spans="1:11" ht="6.75" customHeight="1">
      <c r="A15" s="129"/>
      <c r="B15" s="129"/>
      <c r="C15" s="129"/>
      <c r="D15" s="129"/>
      <c r="E15" s="129"/>
      <c r="F15" s="129"/>
      <c r="G15" s="129"/>
      <c r="H15" s="129"/>
      <c r="I15" s="59"/>
      <c r="J15" s="59"/>
      <c r="K15" s="59"/>
    </row>
    <row r="16" spans="1:11" ht="28.5" customHeight="1">
      <c r="A16" s="61" t="s">
        <v>273</v>
      </c>
      <c r="B16" s="138" t="s">
        <v>307</v>
      </c>
      <c r="C16" s="139"/>
      <c r="D16" s="61" t="s">
        <v>274</v>
      </c>
      <c r="E16" s="130">
        <f>'CUADRO MODIFICACIÓN'!L243</f>
        <v>892811000</v>
      </c>
      <c r="F16" s="131"/>
      <c r="G16" s="131"/>
      <c r="H16" s="131"/>
      <c r="I16" s="64"/>
      <c r="J16" s="59"/>
      <c r="K16" s="64"/>
    </row>
    <row r="17" spans="1:11" ht="6.75" customHeight="1">
      <c r="A17" s="129"/>
      <c r="B17" s="129"/>
      <c r="C17" s="129"/>
      <c r="D17" s="129"/>
      <c r="E17" s="129"/>
      <c r="F17" s="129"/>
      <c r="G17" s="129"/>
      <c r="H17" s="129"/>
      <c r="I17" s="59"/>
      <c r="J17" s="59"/>
      <c r="K17" s="59"/>
    </row>
    <row r="18" spans="1:11" ht="34.5" customHeight="1">
      <c r="A18" s="61" t="s">
        <v>275</v>
      </c>
      <c r="B18" s="138" t="s">
        <v>307</v>
      </c>
      <c r="C18" s="139"/>
      <c r="D18" s="61" t="s">
        <v>276</v>
      </c>
      <c r="E18" s="132" t="s">
        <v>834</v>
      </c>
      <c r="F18" s="133"/>
      <c r="G18" s="133"/>
      <c r="H18" s="133"/>
      <c r="I18" s="59"/>
      <c r="J18" s="59"/>
      <c r="K18" s="59"/>
    </row>
    <row r="19" spans="1:11" ht="24" customHeight="1">
      <c r="A19" s="129"/>
      <c r="B19" s="129"/>
      <c r="C19" s="129"/>
      <c r="D19" s="129"/>
      <c r="E19" s="129"/>
      <c r="F19" s="129"/>
      <c r="G19" s="129"/>
      <c r="H19" s="129"/>
      <c r="I19" s="59"/>
      <c r="J19" s="59"/>
      <c r="K19" s="59"/>
    </row>
    <row r="20" spans="1:11" ht="12.75" customHeight="1">
      <c r="A20" s="61" t="s">
        <v>277</v>
      </c>
      <c r="B20" s="129"/>
      <c r="C20" s="129"/>
      <c r="D20" s="129"/>
      <c r="E20" s="129"/>
      <c r="F20" s="129"/>
      <c r="G20" s="129"/>
      <c r="H20" s="129"/>
      <c r="I20" s="59"/>
      <c r="J20" s="59"/>
      <c r="K20" s="59"/>
    </row>
    <row r="21" spans="1:11" ht="6.75" customHeight="1">
      <c r="A21" s="129"/>
      <c r="B21" s="129"/>
      <c r="C21" s="129"/>
      <c r="D21" s="129"/>
      <c r="E21" s="129"/>
      <c r="F21" s="129"/>
      <c r="G21" s="129"/>
      <c r="H21" s="129"/>
      <c r="I21" s="59"/>
      <c r="J21" s="59"/>
      <c r="K21" s="59"/>
    </row>
    <row r="22" spans="1:11" ht="15.75" customHeight="1">
      <c r="A22" s="134" t="s">
        <v>278</v>
      </c>
      <c r="B22" s="134"/>
      <c r="C22" s="134"/>
      <c r="D22" s="134"/>
      <c r="E22" s="134"/>
      <c r="F22" s="134"/>
      <c r="G22" s="134"/>
      <c r="H22" s="134"/>
      <c r="I22" s="59"/>
      <c r="J22" s="59"/>
      <c r="K22" s="59"/>
    </row>
    <row r="23" spans="1:11" ht="23.25" customHeight="1">
      <c r="A23" s="135" t="s">
        <v>829</v>
      </c>
      <c r="B23" s="123"/>
      <c r="C23" s="123"/>
      <c r="D23" s="123"/>
      <c r="E23" s="123"/>
      <c r="F23" s="123"/>
      <c r="G23" s="123"/>
      <c r="H23" s="123"/>
      <c r="I23" s="59"/>
      <c r="J23" s="59"/>
      <c r="K23" s="59"/>
    </row>
    <row r="24" spans="1:11" ht="23.25" customHeight="1">
      <c r="A24" s="123"/>
      <c r="B24" s="136"/>
      <c r="C24" s="136"/>
      <c r="D24" s="136"/>
      <c r="E24" s="136"/>
      <c r="F24" s="136"/>
      <c r="G24" s="136"/>
      <c r="H24" s="123"/>
      <c r="I24" s="59"/>
      <c r="J24" s="59"/>
      <c r="K24" s="59"/>
    </row>
    <row r="25" spans="1:11" ht="23.25" customHeight="1">
      <c r="A25" s="123"/>
      <c r="B25" s="136"/>
      <c r="C25" s="136"/>
      <c r="D25" s="136"/>
      <c r="E25" s="136"/>
      <c r="F25" s="136"/>
      <c r="G25" s="136"/>
      <c r="H25" s="123"/>
      <c r="I25" s="59"/>
      <c r="J25" s="59"/>
      <c r="K25" s="59"/>
    </row>
    <row r="26" spans="1:11" ht="23.25" customHeight="1">
      <c r="A26" s="123"/>
      <c r="B26" s="123"/>
      <c r="C26" s="123"/>
      <c r="D26" s="123"/>
      <c r="E26" s="123"/>
      <c r="F26" s="123"/>
      <c r="G26" s="123"/>
      <c r="H26" s="123"/>
      <c r="I26" s="59"/>
      <c r="J26" s="59"/>
      <c r="K26" s="59"/>
    </row>
    <row r="27" spans="1:11" ht="15.75" customHeight="1">
      <c r="A27" s="134" t="s">
        <v>279</v>
      </c>
      <c r="B27" s="134"/>
      <c r="C27" s="134"/>
      <c r="D27" s="134"/>
      <c r="E27" s="134"/>
      <c r="F27" s="134"/>
      <c r="G27" s="134"/>
      <c r="H27" s="134"/>
      <c r="I27" s="59"/>
      <c r="J27" s="59"/>
      <c r="K27" s="59"/>
    </row>
    <row r="28" spans="1:11" ht="23.25" customHeight="1">
      <c r="A28" s="135" t="s">
        <v>829</v>
      </c>
      <c r="B28" s="123"/>
      <c r="C28" s="123"/>
      <c r="D28" s="123"/>
      <c r="E28" s="123"/>
      <c r="F28" s="123"/>
      <c r="G28" s="123"/>
      <c r="H28" s="123"/>
      <c r="I28" s="59"/>
      <c r="J28" s="59"/>
      <c r="K28" s="59"/>
    </row>
    <row r="29" spans="1:11" ht="23.25" customHeight="1">
      <c r="A29" s="123"/>
      <c r="B29" s="137"/>
      <c r="C29" s="137"/>
      <c r="D29" s="137"/>
      <c r="E29" s="137"/>
      <c r="F29" s="137"/>
      <c r="G29" s="137"/>
      <c r="H29" s="123"/>
      <c r="I29" s="59"/>
      <c r="J29" s="59"/>
      <c r="K29" s="59"/>
    </row>
    <row r="30" spans="1:11" ht="23.25" customHeight="1">
      <c r="A30" s="123"/>
      <c r="B30" s="137"/>
      <c r="C30" s="137"/>
      <c r="D30" s="137"/>
      <c r="E30" s="137"/>
      <c r="F30" s="137"/>
      <c r="G30" s="137"/>
      <c r="H30" s="123"/>
      <c r="I30" s="59"/>
      <c r="J30" s="59"/>
      <c r="K30" s="59"/>
    </row>
    <row r="31" spans="1:11" ht="23.25" customHeight="1">
      <c r="A31" s="123"/>
      <c r="B31" s="137"/>
      <c r="C31" s="137"/>
      <c r="D31" s="137"/>
      <c r="E31" s="137"/>
      <c r="F31" s="137"/>
      <c r="G31" s="137"/>
      <c r="H31" s="123"/>
      <c r="I31" s="59"/>
      <c r="J31" s="59"/>
      <c r="K31" s="59"/>
    </row>
    <row r="32" spans="1:11" ht="44.25" customHeight="1">
      <c r="A32" s="118" t="s">
        <v>280</v>
      </c>
      <c r="B32" s="116"/>
      <c r="C32" s="117" t="s">
        <v>289</v>
      </c>
      <c r="D32" s="119"/>
      <c r="E32" s="117" t="s">
        <v>290</v>
      </c>
      <c r="F32" s="119"/>
      <c r="G32" s="122"/>
      <c r="H32" s="123"/>
      <c r="I32" s="59"/>
      <c r="J32" s="59"/>
      <c r="K32" s="59"/>
    </row>
    <row r="33" spans="1:12" ht="44.25" customHeight="1">
      <c r="A33" s="118" t="s">
        <v>281</v>
      </c>
      <c r="B33" s="116"/>
      <c r="C33" s="121" t="s">
        <v>835</v>
      </c>
      <c r="D33" s="119"/>
      <c r="E33" s="121" t="s">
        <v>841</v>
      </c>
      <c r="F33" s="119"/>
      <c r="G33" s="122"/>
      <c r="H33" s="123"/>
      <c r="I33" s="59"/>
      <c r="J33" s="59"/>
      <c r="K33" s="59"/>
    </row>
    <row r="34" spans="1:12" ht="47.25" customHeight="1">
      <c r="A34" s="118" t="s">
        <v>282</v>
      </c>
      <c r="B34" s="118"/>
      <c r="C34" s="118"/>
      <c r="D34" s="118"/>
      <c r="E34" s="118"/>
      <c r="F34" s="118"/>
      <c r="G34" s="118"/>
      <c r="H34" s="118"/>
      <c r="I34" s="59"/>
      <c r="J34" s="59"/>
      <c r="K34" s="126" t="s">
        <v>291</v>
      </c>
      <c r="L34" s="125"/>
    </row>
    <row r="35" spans="1:12" ht="44.25" customHeight="1">
      <c r="A35" s="118" t="s">
        <v>283</v>
      </c>
      <c r="B35" s="116"/>
      <c r="C35" s="121" t="s">
        <v>835</v>
      </c>
      <c r="D35" s="119"/>
      <c r="E35" s="121" t="s">
        <v>841</v>
      </c>
      <c r="F35" s="119"/>
      <c r="G35" s="117"/>
      <c r="H35" s="119"/>
      <c r="I35" s="59"/>
      <c r="J35" s="59"/>
      <c r="K35" s="124" t="s">
        <v>292</v>
      </c>
      <c r="L35" s="125"/>
    </row>
    <row r="36" spans="1:12" ht="44.25" customHeight="1">
      <c r="A36" s="118" t="s">
        <v>284</v>
      </c>
      <c r="B36" s="116"/>
      <c r="C36" s="117" t="s">
        <v>293</v>
      </c>
      <c r="D36" s="117"/>
      <c r="E36" s="117" t="s">
        <v>294</v>
      </c>
      <c r="F36" s="117"/>
      <c r="G36" s="117"/>
      <c r="H36" s="117"/>
      <c r="I36" s="59"/>
      <c r="J36" s="59"/>
      <c r="K36" s="59"/>
    </row>
    <row r="37" spans="1:12" ht="44.25" customHeight="1">
      <c r="A37" s="118" t="s">
        <v>285</v>
      </c>
      <c r="B37" s="116"/>
      <c r="C37" s="117" t="s">
        <v>296</v>
      </c>
      <c r="D37" s="119"/>
      <c r="E37" s="117" t="s">
        <v>295</v>
      </c>
      <c r="F37" s="119"/>
      <c r="G37" s="120"/>
      <c r="H37" s="119"/>
      <c r="I37" s="59"/>
      <c r="J37" s="59"/>
      <c r="K37" s="59"/>
    </row>
    <row r="38" spans="1:12" ht="29.25" customHeight="1">
      <c r="A38" s="127"/>
      <c r="B38" s="123"/>
      <c r="C38" s="123"/>
      <c r="D38" s="123"/>
      <c r="E38" s="123"/>
      <c r="F38" s="123"/>
      <c r="G38" s="128" t="s">
        <v>286</v>
      </c>
      <c r="H38" s="119"/>
      <c r="I38" s="59"/>
      <c r="J38" s="59"/>
      <c r="K38" s="59"/>
    </row>
    <row r="39" spans="1:12" ht="75.75" customHeight="1">
      <c r="A39" s="115" t="s">
        <v>287</v>
      </c>
      <c r="B39" s="116"/>
      <c r="C39" s="116"/>
      <c r="D39" s="116"/>
      <c r="E39" s="116"/>
      <c r="F39" s="116"/>
      <c r="G39" s="116"/>
      <c r="H39" s="116"/>
      <c r="I39" s="59"/>
      <c r="J39" s="59"/>
      <c r="K39" s="59"/>
    </row>
    <row r="40" spans="1:12" ht="15.75" customHeight="1">
      <c r="A40" s="59"/>
      <c r="B40" s="59"/>
      <c r="C40" s="59"/>
      <c r="D40" s="59"/>
      <c r="E40" s="59"/>
      <c r="F40" s="59"/>
      <c r="G40" s="59"/>
      <c r="H40" s="59"/>
      <c r="I40" s="59"/>
      <c r="J40" s="59"/>
      <c r="K40" s="59"/>
    </row>
    <row r="41" spans="1:12" ht="15.75" customHeight="1">
      <c r="A41" s="59"/>
      <c r="B41" s="59"/>
      <c r="C41" s="59"/>
      <c r="D41" s="59"/>
      <c r="E41" s="59"/>
      <c r="F41" s="59"/>
      <c r="G41" s="59"/>
      <c r="H41" s="59"/>
      <c r="I41" s="59"/>
      <c r="J41" s="59"/>
      <c r="K41" s="59"/>
    </row>
    <row r="42" spans="1:12" ht="15.75" customHeight="1">
      <c r="A42" s="59"/>
      <c r="B42" s="59"/>
      <c r="C42" s="59"/>
      <c r="D42" s="59"/>
      <c r="E42" s="59"/>
      <c r="F42" s="59"/>
      <c r="G42" s="59"/>
      <c r="H42" s="59"/>
      <c r="I42" s="59"/>
      <c r="J42" s="59"/>
      <c r="K42" s="59"/>
    </row>
    <row r="43" spans="1:12" ht="15.75" customHeight="1">
      <c r="A43" s="59"/>
      <c r="B43" s="59"/>
      <c r="C43" s="59"/>
      <c r="D43" s="59"/>
      <c r="E43" s="59"/>
      <c r="F43" s="59"/>
      <c r="G43" s="59"/>
      <c r="H43" s="59"/>
      <c r="I43" s="59"/>
      <c r="J43" s="59"/>
      <c r="K43" s="59"/>
    </row>
    <row r="44" spans="1:12" ht="15.75" customHeight="1">
      <c r="A44" s="59"/>
      <c r="B44" s="59"/>
      <c r="C44" s="59"/>
      <c r="D44" s="59"/>
      <c r="E44" s="59"/>
      <c r="F44" s="59"/>
      <c r="G44" s="59"/>
      <c r="H44" s="59"/>
      <c r="I44" s="59"/>
      <c r="J44" s="59"/>
      <c r="K44" s="59"/>
    </row>
    <row r="45" spans="1:12" ht="15.75" customHeight="1">
      <c r="A45" s="59"/>
      <c r="B45" s="59"/>
      <c r="C45" s="59"/>
      <c r="D45" s="59"/>
      <c r="E45" s="59"/>
      <c r="F45" s="59"/>
      <c r="G45" s="59"/>
      <c r="H45" s="59"/>
      <c r="I45" s="59"/>
      <c r="J45" s="59"/>
      <c r="K45" s="59"/>
    </row>
    <row r="46" spans="1:12" ht="15.75" customHeight="1">
      <c r="A46" s="59"/>
      <c r="B46" s="59"/>
      <c r="C46" s="59"/>
      <c r="D46" s="59"/>
      <c r="E46" s="59"/>
      <c r="F46" s="59"/>
      <c r="G46" s="59"/>
      <c r="H46" s="59"/>
      <c r="I46" s="59"/>
      <c r="J46" s="59"/>
      <c r="K46" s="59"/>
    </row>
    <row r="47" spans="1:12" ht="15.75" customHeight="1">
      <c r="A47" s="59"/>
      <c r="B47" s="59"/>
      <c r="C47" s="59"/>
      <c r="D47" s="59"/>
      <c r="E47" s="59"/>
      <c r="F47" s="59"/>
      <c r="G47" s="59"/>
      <c r="H47" s="59"/>
      <c r="I47" s="59"/>
      <c r="J47" s="59"/>
      <c r="K47" s="59"/>
    </row>
    <row r="48" spans="1:12" ht="15.75" customHeight="1">
      <c r="A48" s="59"/>
      <c r="B48" s="59"/>
      <c r="C48" s="59"/>
      <c r="D48" s="59"/>
      <c r="E48" s="59"/>
      <c r="F48" s="59"/>
      <c r="G48" s="59"/>
      <c r="H48" s="59"/>
      <c r="I48" s="59"/>
      <c r="J48" s="59"/>
      <c r="K48" s="59"/>
    </row>
    <row r="49" spans="1:11" ht="15.75" customHeight="1">
      <c r="A49" s="59"/>
      <c r="B49" s="59"/>
      <c r="C49" s="59"/>
      <c r="D49" s="59"/>
      <c r="E49" s="59"/>
      <c r="F49" s="59"/>
      <c r="G49" s="59"/>
      <c r="H49" s="59"/>
      <c r="I49" s="59"/>
      <c r="J49" s="59"/>
      <c r="K49" s="59"/>
    </row>
    <row r="50" spans="1:11" ht="15.75" customHeight="1">
      <c r="A50" s="59"/>
      <c r="B50" s="59"/>
      <c r="C50" s="59"/>
      <c r="D50" s="59"/>
      <c r="E50" s="59"/>
      <c r="F50" s="59"/>
      <c r="G50" s="59"/>
      <c r="H50" s="59"/>
      <c r="I50" s="59"/>
      <c r="J50" s="59"/>
      <c r="K50" s="59"/>
    </row>
    <row r="51" spans="1:11" ht="15.75" customHeight="1">
      <c r="A51" s="59"/>
      <c r="B51" s="59"/>
      <c r="C51" s="59"/>
      <c r="D51" s="59"/>
      <c r="E51" s="59"/>
      <c r="F51" s="59"/>
      <c r="G51" s="59"/>
      <c r="H51" s="59"/>
      <c r="I51" s="59"/>
      <c r="J51" s="59"/>
      <c r="K51" s="59"/>
    </row>
    <row r="52" spans="1:11" ht="15.75" customHeight="1">
      <c r="A52" s="59"/>
      <c r="B52" s="59"/>
      <c r="C52" s="59"/>
      <c r="D52" s="59"/>
      <c r="E52" s="59"/>
      <c r="F52" s="59"/>
      <c r="G52" s="59"/>
      <c r="H52" s="59"/>
      <c r="I52" s="59"/>
      <c r="J52" s="59"/>
      <c r="K52" s="59"/>
    </row>
    <row r="53" spans="1:11" ht="15.75" customHeight="1">
      <c r="A53" s="59"/>
      <c r="B53" s="59"/>
      <c r="C53" s="59"/>
      <c r="D53" s="59"/>
      <c r="E53" s="59"/>
      <c r="F53" s="59"/>
      <c r="G53" s="59"/>
      <c r="H53" s="59"/>
      <c r="I53" s="59"/>
      <c r="J53" s="59"/>
      <c r="K53" s="59"/>
    </row>
    <row r="54" spans="1:11" ht="15.75" customHeight="1">
      <c r="A54" s="59"/>
      <c r="B54" s="59"/>
      <c r="C54" s="59"/>
      <c r="D54" s="59"/>
      <c r="E54" s="59"/>
      <c r="F54" s="59"/>
      <c r="G54" s="59"/>
      <c r="H54" s="59"/>
      <c r="I54" s="59"/>
      <c r="J54" s="59"/>
      <c r="K54" s="59"/>
    </row>
    <row r="55" spans="1:11" ht="15.75" customHeight="1">
      <c r="A55" s="59"/>
      <c r="B55" s="59"/>
      <c r="C55" s="59"/>
      <c r="D55" s="59"/>
      <c r="E55" s="59"/>
      <c r="F55" s="59"/>
      <c r="G55" s="59"/>
      <c r="H55" s="59"/>
      <c r="I55" s="59"/>
      <c r="J55" s="59"/>
      <c r="K55" s="59"/>
    </row>
    <row r="56" spans="1:11" ht="15.75" customHeight="1">
      <c r="A56" s="59"/>
      <c r="B56" s="59"/>
      <c r="C56" s="59"/>
      <c r="D56" s="59"/>
      <c r="E56" s="59"/>
      <c r="F56" s="59"/>
      <c r="G56" s="59"/>
      <c r="H56" s="59"/>
      <c r="I56" s="59"/>
      <c r="J56" s="59"/>
      <c r="K56" s="59"/>
    </row>
    <row r="57" spans="1:11" ht="15.75" customHeight="1">
      <c r="A57" s="59"/>
      <c r="B57" s="59"/>
      <c r="C57" s="59"/>
      <c r="D57" s="59"/>
      <c r="E57" s="59"/>
      <c r="F57" s="59"/>
      <c r="G57" s="59"/>
      <c r="H57" s="59"/>
      <c r="I57" s="59"/>
      <c r="J57" s="59"/>
      <c r="K57" s="59"/>
    </row>
    <row r="58" spans="1:11" ht="15.75" customHeight="1">
      <c r="A58" s="59"/>
      <c r="B58" s="59"/>
      <c r="C58" s="59"/>
      <c r="D58" s="59"/>
      <c r="E58" s="59"/>
      <c r="F58" s="59"/>
      <c r="G58" s="59"/>
      <c r="H58" s="59"/>
      <c r="I58" s="59"/>
      <c r="J58" s="59"/>
      <c r="K58" s="59"/>
    </row>
    <row r="59" spans="1:11" ht="15.75" customHeight="1">
      <c r="A59" s="59"/>
      <c r="B59" s="59"/>
      <c r="C59" s="59"/>
      <c r="D59" s="59"/>
      <c r="E59" s="59"/>
      <c r="F59" s="59"/>
      <c r="G59" s="59"/>
      <c r="H59" s="59"/>
      <c r="I59" s="59"/>
      <c r="J59" s="59"/>
      <c r="K59" s="59"/>
    </row>
    <row r="60" spans="1:11" ht="15.75" customHeight="1">
      <c r="A60" s="59"/>
      <c r="B60" s="59"/>
      <c r="C60" s="59"/>
      <c r="D60" s="59"/>
      <c r="E60" s="59"/>
      <c r="F60" s="59"/>
      <c r="G60" s="59"/>
      <c r="H60" s="59"/>
      <c r="I60" s="59"/>
      <c r="J60" s="59"/>
      <c r="K60" s="59"/>
    </row>
    <row r="61" spans="1:11" ht="15.75" customHeight="1">
      <c r="A61" s="59"/>
      <c r="B61" s="59"/>
      <c r="C61" s="59"/>
      <c r="D61" s="59"/>
      <c r="E61" s="59"/>
      <c r="F61" s="59"/>
      <c r="G61" s="59"/>
      <c r="H61" s="59"/>
      <c r="I61" s="59"/>
      <c r="J61" s="59"/>
      <c r="K61" s="59"/>
    </row>
    <row r="62" spans="1:11" ht="15.75" customHeight="1">
      <c r="A62" s="59"/>
      <c r="B62" s="59"/>
      <c r="C62" s="59"/>
      <c r="D62" s="59"/>
      <c r="E62" s="59"/>
      <c r="F62" s="59"/>
      <c r="G62" s="59"/>
      <c r="H62" s="59"/>
      <c r="I62" s="59"/>
      <c r="J62" s="59"/>
      <c r="K62" s="59"/>
    </row>
    <row r="63" spans="1:11" ht="15.75" customHeight="1">
      <c r="A63" s="59"/>
      <c r="B63" s="59"/>
      <c r="C63" s="59"/>
      <c r="D63" s="59"/>
      <c r="E63" s="59"/>
      <c r="F63" s="59"/>
      <c r="G63" s="59"/>
      <c r="H63" s="59"/>
      <c r="I63" s="59"/>
      <c r="J63" s="59"/>
      <c r="K63" s="59"/>
    </row>
    <row r="64" spans="1:11" ht="15.75" customHeight="1">
      <c r="A64" s="59"/>
      <c r="B64" s="59"/>
      <c r="C64" s="59"/>
      <c r="D64" s="59"/>
      <c r="E64" s="59"/>
      <c r="F64" s="59"/>
      <c r="G64" s="59"/>
      <c r="H64" s="59"/>
      <c r="I64" s="59"/>
      <c r="J64" s="59"/>
      <c r="K64" s="59"/>
    </row>
    <row r="65" spans="1:11" ht="15.75" customHeight="1">
      <c r="A65" s="59"/>
      <c r="B65" s="59"/>
      <c r="C65" s="59"/>
      <c r="D65" s="59"/>
      <c r="E65" s="59"/>
      <c r="F65" s="59"/>
      <c r="G65" s="59"/>
      <c r="H65" s="59"/>
      <c r="I65" s="59"/>
      <c r="J65" s="59"/>
      <c r="K65" s="59"/>
    </row>
    <row r="66" spans="1:11" ht="15.75" customHeight="1">
      <c r="A66" s="59"/>
      <c r="B66" s="59"/>
      <c r="C66" s="59"/>
      <c r="D66" s="59"/>
      <c r="E66" s="59"/>
      <c r="F66" s="59"/>
      <c r="G66" s="59"/>
      <c r="H66" s="59"/>
      <c r="I66" s="59"/>
      <c r="J66" s="59"/>
      <c r="K66" s="59"/>
    </row>
    <row r="67" spans="1:11" ht="15.75" customHeight="1">
      <c r="A67" s="59"/>
      <c r="B67" s="59"/>
      <c r="C67" s="59"/>
      <c r="D67" s="59"/>
      <c r="E67" s="59"/>
      <c r="F67" s="59"/>
      <c r="G67" s="59"/>
      <c r="H67" s="59"/>
      <c r="I67" s="59"/>
      <c r="J67" s="59"/>
      <c r="K67" s="59"/>
    </row>
    <row r="68" spans="1:11" ht="15.75" customHeight="1">
      <c r="A68" s="59"/>
      <c r="B68" s="59"/>
      <c r="C68" s="59"/>
      <c r="D68" s="59"/>
      <c r="E68" s="59"/>
      <c r="F68" s="59"/>
      <c r="G68" s="59"/>
      <c r="H68" s="59"/>
      <c r="I68" s="59"/>
      <c r="J68" s="59"/>
      <c r="K68" s="59"/>
    </row>
    <row r="69" spans="1:11" ht="15.75" customHeight="1">
      <c r="A69" s="59"/>
      <c r="B69" s="59"/>
      <c r="C69" s="59"/>
      <c r="D69" s="59"/>
      <c r="E69" s="59"/>
      <c r="F69" s="59"/>
      <c r="G69" s="59"/>
      <c r="H69" s="59"/>
      <c r="I69" s="59"/>
      <c r="J69" s="59"/>
      <c r="K69" s="59"/>
    </row>
    <row r="70" spans="1:11" ht="15.75" customHeight="1">
      <c r="A70" s="59"/>
      <c r="B70" s="59"/>
      <c r="C70" s="59"/>
      <c r="D70" s="59"/>
      <c r="E70" s="59"/>
      <c r="F70" s="59"/>
      <c r="G70" s="59"/>
      <c r="H70" s="59"/>
      <c r="I70" s="59"/>
      <c r="J70" s="59"/>
      <c r="K70" s="59"/>
    </row>
    <row r="71" spans="1:11" ht="15.75" customHeight="1">
      <c r="A71" s="59"/>
      <c r="B71" s="59"/>
      <c r="C71" s="59"/>
      <c r="D71" s="59"/>
      <c r="E71" s="59"/>
      <c r="F71" s="59"/>
      <c r="G71" s="59"/>
      <c r="H71" s="59"/>
      <c r="I71" s="59"/>
      <c r="J71" s="59"/>
      <c r="K71" s="59"/>
    </row>
    <row r="72" spans="1:11" ht="15.75" customHeight="1">
      <c r="A72" s="59"/>
      <c r="B72" s="59"/>
      <c r="C72" s="59"/>
      <c r="D72" s="59"/>
      <c r="E72" s="59"/>
      <c r="F72" s="59"/>
      <c r="G72" s="59"/>
      <c r="H72" s="59"/>
      <c r="I72" s="59"/>
      <c r="J72" s="59"/>
      <c r="K72" s="59"/>
    </row>
    <row r="73" spans="1:11" ht="15.75" customHeight="1">
      <c r="A73" s="59"/>
      <c r="B73" s="59"/>
      <c r="C73" s="59"/>
      <c r="D73" s="59"/>
      <c r="E73" s="59"/>
      <c r="F73" s="59"/>
      <c r="G73" s="59"/>
      <c r="H73" s="59"/>
      <c r="I73" s="59"/>
      <c r="J73" s="59"/>
      <c r="K73" s="59"/>
    </row>
    <row r="74" spans="1:11" ht="15.75" customHeight="1">
      <c r="A74" s="59"/>
      <c r="B74" s="59"/>
      <c r="C74" s="59"/>
      <c r="D74" s="59"/>
      <c r="E74" s="59"/>
      <c r="F74" s="59"/>
      <c r="G74" s="59"/>
      <c r="H74" s="59"/>
      <c r="I74" s="59"/>
      <c r="J74" s="59"/>
      <c r="K74" s="59"/>
    </row>
    <row r="75" spans="1:11" ht="15.75" customHeight="1">
      <c r="A75" s="59"/>
      <c r="B75" s="59"/>
      <c r="C75" s="59"/>
      <c r="D75" s="59"/>
      <c r="E75" s="59"/>
      <c r="F75" s="59"/>
      <c r="G75" s="59"/>
      <c r="H75" s="59"/>
      <c r="I75" s="59"/>
      <c r="J75" s="59"/>
      <c r="K75" s="59"/>
    </row>
    <row r="76" spans="1:11" ht="15.75" customHeight="1">
      <c r="A76" s="59"/>
      <c r="B76" s="59"/>
      <c r="C76" s="59"/>
      <c r="D76" s="59"/>
      <c r="E76" s="59"/>
      <c r="F76" s="59"/>
      <c r="G76" s="59"/>
      <c r="H76" s="59"/>
      <c r="I76" s="59"/>
      <c r="J76" s="59"/>
      <c r="K76" s="59"/>
    </row>
    <row r="77" spans="1:11" ht="15.75" customHeight="1">
      <c r="A77" s="59"/>
      <c r="B77" s="59"/>
      <c r="C77" s="59"/>
      <c r="D77" s="59"/>
      <c r="E77" s="59"/>
      <c r="F77" s="59"/>
      <c r="G77" s="59"/>
      <c r="H77" s="59"/>
      <c r="I77" s="59"/>
      <c r="J77" s="59"/>
      <c r="K77" s="59"/>
    </row>
    <row r="78" spans="1:11" ht="15.75" customHeight="1">
      <c r="A78" s="59"/>
      <c r="B78" s="59"/>
      <c r="C78" s="59"/>
      <c r="D78" s="59"/>
      <c r="E78" s="59"/>
      <c r="F78" s="59"/>
      <c r="G78" s="59"/>
      <c r="H78" s="59"/>
      <c r="I78" s="59"/>
      <c r="J78" s="59"/>
      <c r="K78" s="59"/>
    </row>
    <row r="79" spans="1:11" ht="15.75" customHeight="1">
      <c r="A79" s="59"/>
      <c r="B79" s="59"/>
      <c r="C79" s="59"/>
      <c r="D79" s="59"/>
      <c r="E79" s="59"/>
      <c r="F79" s="59"/>
      <c r="G79" s="59"/>
      <c r="H79" s="59"/>
      <c r="I79" s="59"/>
      <c r="J79" s="59"/>
      <c r="K79" s="59"/>
    </row>
    <row r="80" spans="1:11" ht="15.75" customHeight="1">
      <c r="A80" s="59"/>
      <c r="B80" s="59"/>
      <c r="C80" s="59"/>
      <c r="D80" s="59"/>
      <c r="E80" s="59"/>
      <c r="F80" s="59"/>
      <c r="G80" s="59"/>
      <c r="H80" s="59"/>
      <c r="I80" s="59"/>
      <c r="J80" s="59"/>
      <c r="K80" s="59"/>
    </row>
    <row r="81" spans="1:11" ht="15.75" customHeight="1">
      <c r="A81" s="59"/>
      <c r="B81" s="59"/>
      <c r="C81" s="59"/>
      <c r="D81" s="59"/>
      <c r="E81" s="59"/>
      <c r="F81" s="59"/>
      <c r="G81" s="59"/>
      <c r="H81" s="59"/>
      <c r="I81" s="59"/>
      <c r="J81" s="59"/>
      <c r="K81" s="59"/>
    </row>
    <row r="82" spans="1:11" ht="15.75" customHeight="1">
      <c r="A82" s="59"/>
      <c r="B82" s="59"/>
      <c r="C82" s="59"/>
      <c r="D82" s="59"/>
      <c r="E82" s="59"/>
      <c r="F82" s="59"/>
      <c r="G82" s="59"/>
      <c r="H82" s="59"/>
      <c r="I82" s="59"/>
      <c r="J82" s="59"/>
      <c r="K82" s="59"/>
    </row>
    <row r="83" spans="1:11" ht="15.75" customHeight="1">
      <c r="A83" s="59"/>
      <c r="B83" s="59"/>
      <c r="C83" s="59"/>
      <c r="D83" s="59"/>
      <c r="E83" s="59"/>
      <c r="F83" s="59"/>
      <c r="G83" s="59"/>
      <c r="H83" s="59"/>
      <c r="I83" s="59"/>
      <c r="J83" s="59"/>
      <c r="K83" s="59"/>
    </row>
    <row r="84" spans="1:11" ht="15.75" customHeight="1">
      <c r="A84" s="59"/>
      <c r="B84" s="59"/>
      <c r="C84" s="59"/>
      <c r="D84" s="59"/>
      <c r="E84" s="59"/>
      <c r="F84" s="59"/>
      <c r="G84" s="59"/>
      <c r="H84" s="59"/>
      <c r="I84" s="59"/>
      <c r="J84" s="59"/>
      <c r="K84" s="59"/>
    </row>
    <row r="85" spans="1:11" ht="15.75" customHeight="1">
      <c r="A85" s="59"/>
      <c r="B85" s="59"/>
      <c r="C85" s="59"/>
      <c r="D85" s="59"/>
      <c r="E85" s="59"/>
      <c r="F85" s="59"/>
      <c r="G85" s="59"/>
      <c r="H85" s="59"/>
      <c r="I85" s="59"/>
      <c r="J85" s="59"/>
      <c r="K85" s="59"/>
    </row>
    <row r="86" spans="1:11" ht="15.75" customHeight="1">
      <c r="A86" s="59"/>
      <c r="B86" s="59"/>
      <c r="C86" s="59"/>
      <c r="D86" s="59"/>
      <c r="E86" s="59"/>
      <c r="F86" s="59"/>
      <c r="G86" s="59"/>
      <c r="H86" s="59"/>
      <c r="I86" s="59"/>
      <c r="J86" s="59"/>
      <c r="K86" s="59"/>
    </row>
    <row r="87" spans="1:11" ht="15.75" customHeight="1">
      <c r="A87" s="59"/>
      <c r="B87" s="59"/>
      <c r="C87" s="59"/>
      <c r="D87" s="59"/>
      <c r="E87" s="59"/>
      <c r="F87" s="59"/>
      <c r="G87" s="59"/>
      <c r="H87" s="59"/>
      <c r="I87" s="59"/>
      <c r="J87" s="59"/>
      <c r="K87" s="59"/>
    </row>
    <row r="88" spans="1:11" ht="15.75" customHeight="1">
      <c r="A88" s="59"/>
      <c r="B88" s="59"/>
      <c r="C88" s="59"/>
      <c r="D88" s="59"/>
      <c r="E88" s="59"/>
      <c r="F88" s="59"/>
      <c r="G88" s="59"/>
      <c r="H88" s="59"/>
      <c r="I88" s="59"/>
      <c r="J88" s="59"/>
      <c r="K88" s="59"/>
    </row>
    <row r="89" spans="1:11" ht="15.75" customHeight="1">
      <c r="A89" s="59"/>
      <c r="B89" s="59"/>
      <c r="C89" s="59"/>
      <c r="D89" s="59"/>
      <c r="E89" s="59"/>
      <c r="F89" s="59"/>
      <c r="G89" s="59"/>
      <c r="H89" s="59"/>
      <c r="I89" s="59"/>
      <c r="J89" s="59"/>
      <c r="K89" s="59"/>
    </row>
    <row r="90" spans="1:11" ht="15.75" customHeight="1">
      <c r="A90" s="59"/>
      <c r="B90" s="59"/>
      <c r="C90" s="59"/>
      <c r="D90" s="59"/>
      <c r="E90" s="59"/>
      <c r="F90" s="59"/>
      <c r="G90" s="59"/>
      <c r="H90" s="59"/>
      <c r="I90" s="59"/>
      <c r="J90" s="59"/>
      <c r="K90" s="59"/>
    </row>
    <row r="91" spans="1:11" ht="15.75" customHeight="1">
      <c r="A91" s="59"/>
      <c r="B91" s="59"/>
      <c r="C91" s="59"/>
      <c r="D91" s="59"/>
      <c r="E91" s="59"/>
      <c r="F91" s="59"/>
      <c r="G91" s="59"/>
      <c r="H91" s="59"/>
      <c r="I91" s="59"/>
      <c r="J91" s="59"/>
      <c r="K91" s="59"/>
    </row>
    <row r="92" spans="1:11" ht="15.75" customHeight="1">
      <c r="A92" s="59"/>
      <c r="B92" s="59"/>
      <c r="C92" s="59"/>
      <c r="D92" s="59"/>
      <c r="E92" s="59"/>
      <c r="F92" s="59"/>
      <c r="G92" s="59"/>
      <c r="H92" s="59"/>
      <c r="I92" s="59"/>
      <c r="J92" s="59"/>
      <c r="K92" s="59"/>
    </row>
  </sheetData>
  <mergeCells count="52">
    <mergeCell ref="E32:F32"/>
    <mergeCell ref="A11:A14"/>
    <mergeCell ref="B11:H14"/>
    <mergeCell ref="A1:H3"/>
    <mergeCell ref="A4:H4"/>
    <mergeCell ref="A5:B5"/>
    <mergeCell ref="C5:D5"/>
    <mergeCell ref="F5:H5"/>
    <mergeCell ref="A6:H6"/>
    <mergeCell ref="A7:H7"/>
    <mergeCell ref="A8:H8"/>
    <mergeCell ref="A9:B9"/>
    <mergeCell ref="C9:H9"/>
    <mergeCell ref="A10:H10"/>
    <mergeCell ref="G32:H32"/>
    <mergeCell ref="A15:H15"/>
    <mergeCell ref="E16:H16"/>
    <mergeCell ref="A17:H17"/>
    <mergeCell ref="E18:H18"/>
    <mergeCell ref="A19:H19"/>
    <mergeCell ref="B20:H20"/>
    <mergeCell ref="A21:H21"/>
    <mergeCell ref="A22:H22"/>
    <mergeCell ref="A23:H26"/>
    <mergeCell ref="A27:H27"/>
    <mergeCell ref="A28:H31"/>
    <mergeCell ref="B16:C16"/>
    <mergeCell ref="B18:C18"/>
    <mergeCell ref="A32:B32"/>
    <mergeCell ref="C32:D32"/>
    <mergeCell ref="K35:L35"/>
    <mergeCell ref="K34:L34"/>
    <mergeCell ref="A38:F38"/>
    <mergeCell ref="G38:H38"/>
    <mergeCell ref="A36:B36"/>
    <mergeCell ref="C36:D36"/>
    <mergeCell ref="E36:F36"/>
    <mergeCell ref="A35:B35"/>
    <mergeCell ref="C35:D35"/>
    <mergeCell ref="E35:F35"/>
    <mergeCell ref="G35:H35"/>
    <mergeCell ref="A33:B33"/>
    <mergeCell ref="C33:D33"/>
    <mergeCell ref="E33:F33"/>
    <mergeCell ref="G33:H33"/>
    <mergeCell ref="A34:H34"/>
    <mergeCell ref="A39:H39"/>
    <mergeCell ref="G36:H36"/>
    <mergeCell ref="A37:B37"/>
    <mergeCell ref="C37:D37"/>
    <mergeCell ref="E37:F37"/>
    <mergeCell ref="G37:H37"/>
  </mergeCells>
  <printOptions horizontalCentered="1"/>
  <pageMargins left="0.70866141732283472" right="0.70866141732283472" top="0.94488188976377963" bottom="0.94488188976377963" header="0" footer="0"/>
  <pageSetup scale="69" orientation="portrait" r:id="rId1"/>
  <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14:formula1>
            <xm:f>'C:\Users\HSC-PIC-003\Downloads\[AP-IA-FT-009 FORMATO SOLICITUD DE MODIFICACIÓN AL CONTRATO.xlsx]Hoja1'!#REF!</xm:f>
          </x14:formula1>
          <xm:sqref>B20:H20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P25"/>
  <sheetViews>
    <sheetView showGridLines="0" view="pageBreakPreview" zoomScaleNormal="100" zoomScaleSheetLayoutView="100" workbookViewId="0">
      <selection sqref="A1:I3"/>
    </sheetView>
  </sheetViews>
  <sheetFormatPr baseColWidth="10" defaultColWidth="11.42578125" defaultRowHeight="12.75"/>
  <cols>
    <col min="1" max="1" width="21.140625" style="39" customWidth="1"/>
    <col min="2" max="2" width="8.85546875" style="39" customWidth="1"/>
    <col min="3" max="3" width="13.42578125" style="39" customWidth="1"/>
    <col min="4" max="4" width="15.7109375" style="39" customWidth="1"/>
    <col min="5" max="5" width="13.140625" style="39" customWidth="1"/>
    <col min="6" max="6" width="11.42578125" style="39"/>
    <col min="7" max="7" width="11.140625" style="39" customWidth="1"/>
    <col min="8" max="8" width="17.85546875" style="39" customWidth="1"/>
    <col min="9" max="9" width="16.42578125" style="39" customWidth="1"/>
    <col min="10" max="16384" width="11.42578125" style="39"/>
  </cols>
  <sheetData>
    <row r="1" spans="1:9" ht="21" customHeight="1">
      <c r="A1" s="153"/>
      <c r="B1" s="154"/>
      <c r="C1" s="154"/>
      <c r="D1" s="154"/>
      <c r="E1" s="154"/>
      <c r="F1" s="154"/>
      <c r="G1" s="154"/>
      <c r="H1" s="154"/>
      <c r="I1" s="155"/>
    </row>
    <row r="2" spans="1:9" ht="28.5" customHeight="1">
      <c r="A2" s="156"/>
      <c r="B2" s="157"/>
      <c r="C2" s="157"/>
      <c r="D2" s="157"/>
      <c r="E2" s="157"/>
      <c r="F2" s="157"/>
      <c r="G2" s="157"/>
      <c r="H2" s="157"/>
      <c r="I2" s="158"/>
    </row>
    <row r="3" spans="1:9" ht="18.75" customHeight="1">
      <c r="A3" s="159"/>
      <c r="B3" s="160"/>
      <c r="C3" s="160"/>
      <c r="D3" s="160"/>
      <c r="E3" s="160"/>
      <c r="F3" s="160"/>
      <c r="G3" s="160"/>
      <c r="H3" s="160"/>
      <c r="I3" s="161"/>
    </row>
    <row r="4" spans="1:9" ht="10.5" customHeight="1">
      <c r="I4" s="40"/>
    </row>
    <row r="5" spans="1:9" ht="7.5" hidden="1" customHeight="1">
      <c r="I5" s="40"/>
    </row>
    <row r="6" spans="1:9" ht="21" customHeight="1">
      <c r="A6" s="162" t="s">
        <v>236</v>
      </c>
      <c r="B6" s="163"/>
      <c r="C6" s="164"/>
      <c r="D6" s="165">
        <f>NC!C5</f>
        <v>46070</v>
      </c>
      <c r="E6" s="166"/>
      <c r="I6" s="40"/>
    </row>
    <row r="7" spans="1:9" ht="6.75" customHeight="1">
      <c r="I7" s="40"/>
    </row>
    <row r="8" spans="1:9" ht="17.45" customHeight="1">
      <c r="A8" s="167" t="s">
        <v>237</v>
      </c>
      <c r="B8" s="168"/>
      <c r="C8" s="168"/>
      <c r="D8" s="168"/>
      <c r="E8" s="168"/>
      <c r="F8" s="168"/>
      <c r="G8" s="168"/>
      <c r="H8" s="168"/>
      <c r="I8" s="169"/>
    </row>
    <row r="9" spans="1:9" ht="6.75" customHeight="1">
      <c r="I9" s="40"/>
    </row>
    <row r="10" spans="1:9" ht="51.75" customHeight="1">
      <c r="A10" s="38" t="s">
        <v>238</v>
      </c>
      <c r="B10" s="170" t="s">
        <v>304</v>
      </c>
      <c r="C10" s="170"/>
      <c r="D10" s="170"/>
      <c r="E10" s="170"/>
      <c r="F10" s="170"/>
      <c r="G10" s="170"/>
      <c r="H10" s="170"/>
      <c r="I10" s="170"/>
    </row>
    <row r="11" spans="1:9" ht="79.5" customHeight="1">
      <c r="A11" s="38" t="s">
        <v>239</v>
      </c>
      <c r="B11" s="150" t="str">
        <f>"ADICION Y PRORROGA A LOS CONTRATOS DE PRESTACION DE SERVICIOS RELACIONADOS EN EL ANEXO CUADRO No." &amp; " " &amp; NC!$J$5 &amp; " " &amp; "Y QUE PERTENECEN A LA DIRECCION DE GESTION INTEGRAL DEL RIESGO EN SALUD - CONVENIO MAS BIENESTAR-8374534-2025"</f>
        <v>ADICION Y PRORROGA A LOS CONTRATOS DE PRESTACION DE SERVICIOS RELACIONADOS EN EL ANEXO CUADRO No. DGIRS CONV MB-02-2026 Y QUE PERTENECEN A LA DIRECCION DE GESTION INTEGRAL DEL RIESGO EN SALUD - CONVENIO MAS BIENESTAR-8374534-2025</v>
      </c>
      <c r="C11" s="151"/>
      <c r="D11" s="151"/>
      <c r="E11" s="151"/>
      <c r="F11" s="151"/>
      <c r="G11" s="151"/>
      <c r="H11" s="151"/>
      <c r="I11" s="152"/>
    </row>
    <row r="12" spans="1:9" ht="44.25" customHeight="1">
      <c r="A12" s="38" t="s">
        <v>246</v>
      </c>
      <c r="B12" s="171" t="s">
        <v>311</v>
      </c>
      <c r="C12" s="172"/>
      <c r="D12" s="172"/>
      <c r="E12" s="172"/>
      <c r="F12" s="172"/>
      <c r="G12" s="172"/>
      <c r="H12" s="172"/>
      <c r="I12" s="173"/>
    </row>
    <row r="13" spans="1:9" ht="36.75" customHeight="1">
      <c r="A13" s="38" t="s">
        <v>240</v>
      </c>
      <c r="B13" s="174">
        <f>NC!E16</f>
        <v>892811000</v>
      </c>
      <c r="C13" s="175"/>
      <c r="D13" s="175"/>
      <c r="E13" s="175"/>
      <c r="F13" s="175"/>
      <c r="G13" s="175"/>
      <c r="H13" s="175"/>
      <c r="I13" s="176"/>
    </row>
    <row r="14" spans="1:9" ht="36.75" customHeight="1">
      <c r="A14" s="38" t="s">
        <v>241</v>
      </c>
      <c r="B14" s="147" t="s">
        <v>840</v>
      </c>
      <c r="C14" s="148"/>
      <c r="D14" s="148"/>
      <c r="E14" s="148"/>
      <c r="F14" s="148"/>
      <c r="G14" s="148"/>
      <c r="H14" s="148"/>
      <c r="I14" s="149"/>
    </row>
    <row r="15" spans="1:9" s="41" customFormat="1" ht="62.25" customHeight="1">
      <c r="A15" s="183" t="s">
        <v>242</v>
      </c>
      <c r="B15" s="180" t="s">
        <v>247</v>
      </c>
      <c r="C15" s="180"/>
      <c r="D15" s="180"/>
      <c r="E15" s="186" t="s">
        <v>297</v>
      </c>
      <c r="F15" s="187"/>
      <c r="G15" s="187"/>
      <c r="H15" s="187"/>
      <c r="I15" s="188"/>
    </row>
    <row r="16" spans="1:9" s="41" customFormat="1" ht="62.25" customHeight="1">
      <c r="A16" s="184"/>
      <c r="B16" s="180" t="s">
        <v>250</v>
      </c>
      <c r="C16" s="180"/>
      <c r="D16" s="180"/>
      <c r="E16" s="146" t="s">
        <v>298</v>
      </c>
      <c r="F16" s="146"/>
      <c r="G16" s="146"/>
      <c r="H16" s="146"/>
      <c r="I16" s="146"/>
    </row>
    <row r="17" spans="1:16" s="41" customFormat="1" ht="62.25" customHeight="1">
      <c r="A17" s="184"/>
      <c r="B17" s="180" t="s">
        <v>248</v>
      </c>
      <c r="C17" s="180"/>
      <c r="D17" s="180"/>
      <c r="E17" s="146" t="s">
        <v>299</v>
      </c>
      <c r="F17" s="146"/>
      <c r="G17" s="146"/>
      <c r="H17" s="146"/>
      <c r="I17" s="146"/>
    </row>
    <row r="18" spans="1:16" s="41" customFormat="1" ht="62.25" customHeight="1">
      <c r="A18" s="184"/>
      <c r="B18" s="180" t="s">
        <v>249</v>
      </c>
      <c r="C18" s="180"/>
      <c r="D18" s="180"/>
      <c r="E18" s="146" t="s">
        <v>836</v>
      </c>
      <c r="F18" s="146"/>
      <c r="G18" s="146"/>
      <c r="H18" s="146"/>
      <c r="I18" s="146"/>
      <c r="L18" s="146" t="s">
        <v>300</v>
      </c>
      <c r="M18" s="146"/>
      <c r="N18" s="146"/>
      <c r="O18" s="146"/>
      <c r="P18" s="146"/>
    </row>
    <row r="19" spans="1:16" s="41" customFormat="1" ht="16.5" customHeight="1">
      <c r="A19" s="184"/>
      <c r="B19" s="180" t="s">
        <v>243</v>
      </c>
      <c r="C19" s="180"/>
      <c r="D19" s="180"/>
      <c r="E19" s="181" t="s">
        <v>301</v>
      </c>
      <c r="F19" s="182"/>
      <c r="G19" s="182"/>
      <c r="H19" s="182"/>
      <c r="I19" s="182"/>
    </row>
    <row r="20" spans="1:16" s="41" customFormat="1" ht="62.25" customHeight="1">
      <c r="A20" s="184"/>
      <c r="B20" s="180" t="s">
        <v>244</v>
      </c>
      <c r="C20" s="180"/>
      <c r="D20" s="180"/>
      <c r="E20" s="146" t="s">
        <v>302</v>
      </c>
      <c r="F20" s="146"/>
      <c r="G20" s="146"/>
      <c r="H20" s="146"/>
      <c r="I20" s="146"/>
    </row>
    <row r="21" spans="1:16" s="41" customFormat="1" ht="16.5" customHeight="1">
      <c r="A21" s="185"/>
      <c r="B21" s="180" t="s">
        <v>245</v>
      </c>
      <c r="C21" s="180"/>
      <c r="D21" s="180"/>
      <c r="E21" s="181" t="s">
        <v>303</v>
      </c>
      <c r="F21" s="182"/>
      <c r="G21" s="182"/>
      <c r="H21" s="182"/>
      <c r="I21" s="182"/>
    </row>
    <row r="22" spans="1:16" ht="34.5" customHeight="1">
      <c r="A22" s="177" t="s">
        <v>251</v>
      </c>
      <c r="B22" s="178"/>
      <c r="C22" s="178"/>
      <c r="D22" s="178"/>
      <c r="E22" s="178"/>
      <c r="F22" s="178"/>
      <c r="G22" s="178"/>
      <c r="H22" s="178"/>
      <c r="I22" s="179"/>
    </row>
    <row r="23" spans="1:16" ht="8.25" customHeight="1">
      <c r="A23" s="42"/>
      <c r="B23" s="42"/>
      <c r="C23" s="42"/>
      <c r="D23" s="42"/>
      <c r="E23" s="42"/>
      <c r="F23" s="42"/>
      <c r="G23" s="42"/>
      <c r="H23" s="42"/>
      <c r="I23" s="43"/>
    </row>
    <row r="24" spans="1:16" ht="56.25" customHeight="1"/>
    <row r="25" spans="1:16" ht="56.25" customHeight="1"/>
  </sheetData>
  <sheetProtection formatCells="0" selectLockedCells="1"/>
  <mergeCells count="26">
    <mergeCell ref="A22:I22"/>
    <mergeCell ref="B19:D19"/>
    <mergeCell ref="E19:I19"/>
    <mergeCell ref="B20:D20"/>
    <mergeCell ref="E20:I20"/>
    <mergeCell ref="B21:D21"/>
    <mergeCell ref="E21:I21"/>
    <mergeCell ref="A15:A21"/>
    <mergeCell ref="B15:D15"/>
    <mergeCell ref="E15:I15"/>
    <mergeCell ref="B16:D16"/>
    <mergeCell ref="E16:I16"/>
    <mergeCell ref="B18:D18"/>
    <mergeCell ref="E18:I18"/>
    <mergeCell ref="B17:D17"/>
    <mergeCell ref="E17:I17"/>
    <mergeCell ref="L18:P18"/>
    <mergeCell ref="B14:I14"/>
    <mergeCell ref="B11:I11"/>
    <mergeCell ref="A1:I3"/>
    <mergeCell ref="A6:C6"/>
    <mergeCell ref="D6:E6"/>
    <mergeCell ref="A8:I8"/>
    <mergeCell ref="B10:I10"/>
    <mergeCell ref="B12:I12"/>
    <mergeCell ref="B13:I13"/>
  </mergeCells>
  <printOptions horizontalCentered="1"/>
  <pageMargins left="0.39370078740157483" right="0.39370078740157483" top="0.51181102362204722" bottom="0.31496062992125984" header="0.39370078740157483" footer="0"/>
  <pageSetup scale="77" orientation="portrait" horizontalDpi="300" verticalDpi="300" r:id="rId1"/>
  <headerFooter alignWithMargins="0">
    <oddFooter>&amp;RPágina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68"/>
  <sheetViews>
    <sheetView tabSelected="1" view="pageBreakPreview" zoomScale="90" zoomScaleNormal="90" zoomScaleSheetLayoutView="90" workbookViewId="0">
      <selection activeCell="A10" sqref="A10"/>
    </sheetView>
  </sheetViews>
  <sheetFormatPr baseColWidth="10" defaultRowHeight="15"/>
  <cols>
    <col min="1" max="1" width="7.85546875" style="44" customWidth="1"/>
    <col min="2" max="2" width="19.5703125" style="44" customWidth="1"/>
    <col min="3" max="3" width="18.7109375" style="44" customWidth="1"/>
    <col min="4" max="4" width="15.85546875" style="44" customWidth="1"/>
    <col min="5" max="5" width="38.28515625" style="44" customWidth="1"/>
    <col min="6" max="6" width="51" style="44" customWidth="1"/>
    <col min="7" max="7" width="28.140625" style="44" customWidth="1"/>
    <col min="8" max="8" width="25.7109375" style="44" customWidth="1"/>
    <col min="9" max="10" width="20.85546875" style="44" customWidth="1"/>
    <col min="11" max="11" width="21.5703125" style="44" customWidth="1"/>
    <col min="12" max="12" width="27.5703125" style="44" customWidth="1"/>
    <col min="13" max="13" width="100" style="44" customWidth="1"/>
    <col min="14" max="14" width="45.42578125" style="44" customWidth="1"/>
    <col min="15" max="15" width="33.140625" style="67" bestFit="1" customWidth="1"/>
    <col min="16" max="16" width="14.42578125" style="68" bestFit="1" customWidth="1"/>
    <col min="17" max="17" width="11.42578125" style="68"/>
    <col min="18" max="18" width="11.42578125" style="68" customWidth="1"/>
    <col min="19" max="20" width="11.42578125" style="68"/>
    <col min="21" max="252" width="11.42578125" style="44"/>
    <col min="253" max="253" width="7.85546875" style="44" customWidth="1"/>
    <col min="254" max="254" width="19.5703125" style="44" customWidth="1"/>
    <col min="255" max="255" width="18.7109375" style="44" customWidth="1"/>
    <col min="256" max="256" width="15.85546875" style="44" customWidth="1"/>
    <col min="257" max="257" width="38.28515625" style="44" bestFit="1" customWidth="1"/>
    <col min="258" max="258" width="30" style="44" customWidth="1"/>
    <col min="259" max="259" width="20.85546875" style="44" customWidth="1"/>
    <col min="260" max="260" width="17.7109375" style="44" customWidth="1"/>
    <col min="261" max="262" width="20.85546875" style="44" customWidth="1"/>
    <col min="263" max="263" width="13" style="44" bestFit="1" customWidth="1"/>
    <col min="264" max="264" width="15.140625" style="44" customWidth="1"/>
    <col min="265" max="265" width="44.5703125" style="44" customWidth="1"/>
    <col min="266" max="508" width="11.42578125" style="44"/>
    <col min="509" max="509" width="7.85546875" style="44" customWidth="1"/>
    <col min="510" max="510" width="19.5703125" style="44" customWidth="1"/>
    <col min="511" max="511" width="18.7109375" style="44" customWidth="1"/>
    <col min="512" max="512" width="15.85546875" style="44" customWidth="1"/>
    <col min="513" max="513" width="38.28515625" style="44" bestFit="1" customWidth="1"/>
    <col min="514" max="514" width="30" style="44" customWidth="1"/>
    <col min="515" max="515" width="20.85546875" style="44" customWidth="1"/>
    <col min="516" max="516" width="17.7109375" style="44" customWidth="1"/>
    <col min="517" max="518" width="20.85546875" style="44" customWidth="1"/>
    <col min="519" max="519" width="13" style="44" bestFit="1" customWidth="1"/>
    <col min="520" max="520" width="15.140625" style="44" customWidth="1"/>
    <col min="521" max="521" width="44.5703125" style="44" customWidth="1"/>
    <col min="522" max="764" width="11.42578125" style="44"/>
    <col min="765" max="765" width="7.85546875" style="44" customWidth="1"/>
    <col min="766" max="766" width="19.5703125" style="44" customWidth="1"/>
    <col min="767" max="767" width="18.7109375" style="44" customWidth="1"/>
    <col min="768" max="768" width="15.85546875" style="44" customWidth="1"/>
    <col min="769" max="769" width="38.28515625" style="44" bestFit="1" customWidth="1"/>
    <col min="770" max="770" width="30" style="44" customWidth="1"/>
    <col min="771" max="771" width="20.85546875" style="44" customWidth="1"/>
    <col min="772" max="772" width="17.7109375" style="44" customWidth="1"/>
    <col min="773" max="774" width="20.85546875" style="44" customWidth="1"/>
    <col min="775" max="775" width="13" style="44" bestFit="1" customWidth="1"/>
    <col min="776" max="776" width="15.140625" style="44" customWidth="1"/>
    <col min="777" max="777" width="44.5703125" style="44" customWidth="1"/>
    <col min="778" max="1020" width="11.42578125" style="44"/>
    <col min="1021" max="1021" width="7.85546875" style="44" customWidth="1"/>
    <col min="1022" max="1022" width="19.5703125" style="44" customWidth="1"/>
    <col min="1023" max="1023" width="18.7109375" style="44" customWidth="1"/>
    <col min="1024" max="1024" width="15.85546875" style="44" customWidth="1"/>
    <col min="1025" max="1025" width="38.28515625" style="44" bestFit="1" customWidth="1"/>
    <col min="1026" max="1026" width="30" style="44" customWidth="1"/>
    <col min="1027" max="1027" width="20.85546875" style="44" customWidth="1"/>
    <col min="1028" max="1028" width="17.7109375" style="44" customWidth="1"/>
    <col min="1029" max="1030" width="20.85546875" style="44" customWidth="1"/>
    <col min="1031" max="1031" width="13" style="44" bestFit="1" customWidth="1"/>
    <col min="1032" max="1032" width="15.140625" style="44" customWidth="1"/>
    <col min="1033" max="1033" width="44.5703125" style="44" customWidth="1"/>
    <col min="1034" max="1276" width="11.42578125" style="44"/>
    <col min="1277" max="1277" width="7.85546875" style="44" customWidth="1"/>
    <col min="1278" max="1278" width="19.5703125" style="44" customWidth="1"/>
    <col min="1279" max="1279" width="18.7109375" style="44" customWidth="1"/>
    <col min="1280" max="1280" width="15.85546875" style="44" customWidth="1"/>
    <col min="1281" max="1281" width="38.28515625" style="44" bestFit="1" customWidth="1"/>
    <col min="1282" max="1282" width="30" style="44" customWidth="1"/>
    <col min="1283" max="1283" width="20.85546875" style="44" customWidth="1"/>
    <col min="1284" max="1284" width="17.7109375" style="44" customWidth="1"/>
    <col min="1285" max="1286" width="20.85546875" style="44" customWidth="1"/>
    <col min="1287" max="1287" width="13" style="44" bestFit="1" customWidth="1"/>
    <col min="1288" max="1288" width="15.140625" style="44" customWidth="1"/>
    <col min="1289" max="1289" width="44.5703125" style="44" customWidth="1"/>
    <col min="1290" max="1532" width="11.42578125" style="44"/>
    <col min="1533" max="1533" width="7.85546875" style="44" customWidth="1"/>
    <col min="1534" max="1534" width="19.5703125" style="44" customWidth="1"/>
    <col min="1535" max="1535" width="18.7109375" style="44" customWidth="1"/>
    <col min="1536" max="1536" width="15.85546875" style="44" customWidth="1"/>
    <col min="1537" max="1537" width="38.28515625" style="44" bestFit="1" customWidth="1"/>
    <col min="1538" max="1538" width="30" style="44" customWidth="1"/>
    <col min="1539" max="1539" width="20.85546875" style="44" customWidth="1"/>
    <col min="1540" max="1540" width="17.7109375" style="44" customWidth="1"/>
    <col min="1541" max="1542" width="20.85546875" style="44" customWidth="1"/>
    <col min="1543" max="1543" width="13" style="44" bestFit="1" customWidth="1"/>
    <col min="1544" max="1544" width="15.140625" style="44" customWidth="1"/>
    <col min="1545" max="1545" width="44.5703125" style="44" customWidth="1"/>
    <col min="1546" max="1788" width="11.42578125" style="44"/>
    <col min="1789" max="1789" width="7.85546875" style="44" customWidth="1"/>
    <col min="1790" max="1790" width="19.5703125" style="44" customWidth="1"/>
    <col min="1791" max="1791" width="18.7109375" style="44" customWidth="1"/>
    <col min="1792" max="1792" width="15.85546875" style="44" customWidth="1"/>
    <col min="1793" max="1793" width="38.28515625" style="44" bestFit="1" customWidth="1"/>
    <col min="1794" max="1794" width="30" style="44" customWidth="1"/>
    <col min="1795" max="1795" width="20.85546875" style="44" customWidth="1"/>
    <col min="1796" max="1796" width="17.7109375" style="44" customWidth="1"/>
    <col min="1797" max="1798" width="20.85546875" style="44" customWidth="1"/>
    <col min="1799" max="1799" width="13" style="44" bestFit="1" customWidth="1"/>
    <col min="1800" max="1800" width="15.140625" style="44" customWidth="1"/>
    <col min="1801" max="1801" width="44.5703125" style="44" customWidth="1"/>
    <col min="1802" max="2044" width="11.42578125" style="44"/>
    <col min="2045" max="2045" width="7.85546875" style="44" customWidth="1"/>
    <col min="2046" max="2046" width="19.5703125" style="44" customWidth="1"/>
    <col min="2047" max="2047" width="18.7109375" style="44" customWidth="1"/>
    <col min="2048" max="2048" width="15.85546875" style="44" customWidth="1"/>
    <col min="2049" max="2049" width="38.28515625" style="44" bestFit="1" customWidth="1"/>
    <col min="2050" max="2050" width="30" style="44" customWidth="1"/>
    <col min="2051" max="2051" width="20.85546875" style="44" customWidth="1"/>
    <col min="2052" max="2052" width="17.7109375" style="44" customWidth="1"/>
    <col min="2053" max="2054" width="20.85546875" style="44" customWidth="1"/>
    <col min="2055" max="2055" width="13" style="44" bestFit="1" customWidth="1"/>
    <col min="2056" max="2056" width="15.140625" style="44" customWidth="1"/>
    <col min="2057" max="2057" width="44.5703125" style="44" customWidth="1"/>
    <col min="2058" max="2300" width="11.42578125" style="44"/>
    <col min="2301" max="2301" width="7.85546875" style="44" customWidth="1"/>
    <col min="2302" max="2302" width="19.5703125" style="44" customWidth="1"/>
    <col min="2303" max="2303" width="18.7109375" style="44" customWidth="1"/>
    <col min="2304" max="2304" width="15.85546875" style="44" customWidth="1"/>
    <col min="2305" max="2305" width="38.28515625" style="44" bestFit="1" customWidth="1"/>
    <col min="2306" max="2306" width="30" style="44" customWidth="1"/>
    <col min="2307" max="2307" width="20.85546875" style="44" customWidth="1"/>
    <col min="2308" max="2308" width="17.7109375" style="44" customWidth="1"/>
    <col min="2309" max="2310" width="20.85546875" style="44" customWidth="1"/>
    <col min="2311" max="2311" width="13" style="44" bestFit="1" customWidth="1"/>
    <col min="2312" max="2312" width="15.140625" style="44" customWidth="1"/>
    <col min="2313" max="2313" width="44.5703125" style="44" customWidth="1"/>
    <col min="2314" max="2556" width="11.42578125" style="44"/>
    <col min="2557" max="2557" width="7.85546875" style="44" customWidth="1"/>
    <col min="2558" max="2558" width="19.5703125" style="44" customWidth="1"/>
    <col min="2559" max="2559" width="18.7109375" style="44" customWidth="1"/>
    <col min="2560" max="2560" width="15.85546875" style="44" customWidth="1"/>
    <col min="2561" max="2561" width="38.28515625" style="44" bestFit="1" customWidth="1"/>
    <col min="2562" max="2562" width="30" style="44" customWidth="1"/>
    <col min="2563" max="2563" width="20.85546875" style="44" customWidth="1"/>
    <col min="2564" max="2564" width="17.7109375" style="44" customWidth="1"/>
    <col min="2565" max="2566" width="20.85546875" style="44" customWidth="1"/>
    <col min="2567" max="2567" width="13" style="44" bestFit="1" customWidth="1"/>
    <col min="2568" max="2568" width="15.140625" style="44" customWidth="1"/>
    <col min="2569" max="2569" width="44.5703125" style="44" customWidth="1"/>
    <col min="2570" max="2812" width="11.42578125" style="44"/>
    <col min="2813" max="2813" width="7.85546875" style="44" customWidth="1"/>
    <col min="2814" max="2814" width="19.5703125" style="44" customWidth="1"/>
    <col min="2815" max="2815" width="18.7109375" style="44" customWidth="1"/>
    <col min="2816" max="2816" width="15.85546875" style="44" customWidth="1"/>
    <col min="2817" max="2817" width="38.28515625" style="44" bestFit="1" customWidth="1"/>
    <col min="2818" max="2818" width="30" style="44" customWidth="1"/>
    <col min="2819" max="2819" width="20.85546875" style="44" customWidth="1"/>
    <col min="2820" max="2820" width="17.7109375" style="44" customWidth="1"/>
    <col min="2821" max="2822" width="20.85546875" style="44" customWidth="1"/>
    <col min="2823" max="2823" width="13" style="44" bestFit="1" customWidth="1"/>
    <col min="2824" max="2824" width="15.140625" style="44" customWidth="1"/>
    <col min="2825" max="2825" width="44.5703125" style="44" customWidth="1"/>
    <col min="2826" max="3068" width="11.42578125" style="44"/>
    <col min="3069" max="3069" width="7.85546875" style="44" customWidth="1"/>
    <col min="3070" max="3070" width="19.5703125" style="44" customWidth="1"/>
    <col min="3071" max="3071" width="18.7109375" style="44" customWidth="1"/>
    <col min="3072" max="3072" width="15.85546875" style="44" customWidth="1"/>
    <col min="3073" max="3073" width="38.28515625" style="44" bestFit="1" customWidth="1"/>
    <col min="3074" max="3074" width="30" style="44" customWidth="1"/>
    <col min="3075" max="3075" width="20.85546875" style="44" customWidth="1"/>
    <col min="3076" max="3076" width="17.7109375" style="44" customWidth="1"/>
    <col min="3077" max="3078" width="20.85546875" style="44" customWidth="1"/>
    <col min="3079" max="3079" width="13" style="44" bestFit="1" customWidth="1"/>
    <col min="3080" max="3080" width="15.140625" style="44" customWidth="1"/>
    <col min="3081" max="3081" width="44.5703125" style="44" customWidth="1"/>
    <col min="3082" max="3324" width="11.42578125" style="44"/>
    <col min="3325" max="3325" width="7.85546875" style="44" customWidth="1"/>
    <col min="3326" max="3326" width="19.5703125" style="44" customWidth="1"/>
    <col min="3327" max="3327" width="18.7109375" style="44" customWidth="1"/>
    <col min="3328" max="3328" width="15.85546875" style="44" customWidth="1"/>
    <col min="3329" max="3329" width="38.28515625" style="44" bestFit="1" customWidth="1"/>
    <col min="3330" max="3330" width="30" style="44" customWidth="1"/>
    <col min="3331" max="3331" width="20.85546875" style="44" customWidth="1"/>
    <col min="3332" max="3332" width="17.7109375" style="44" customWidth="1"/>
    <col min="3333" max="3334" width="20.85546875" style="44" customWidth="1"/>
    <col min="3335" max="3335" width="13" style="44" bestFit="1" customWidth="1"/>
    <col min="3336" max="3336" width="15.140625" style="44" customWidth="1"/>
    <col min="3337" max="3337" width="44.5703125" style="44" customWidth="1"/>
    <col min="3338" max="3580" width="11.42578125" style="44"/>
    <col min="3581" max="3581" width="7.85546875" style="44" customWidth="1"/>
    <col min="3582" max="3582" width="19.5703125" style="44" customWidth="1"/>
    <col min="3583" max="3583" width="18.7109375" style="44" customWidth="1"/>
    <col min="3584" max="3584" width="15.85546875" style="44" customWidth="1"/>
    <col min="3585" max="3585" width="38.28515625" style="44" bestFit="1" customWidth="1"/>
    <col min="3586" max="3586" width="30" style="44" customWidth="1"/>
    <col min="3587" max="3587" width="20.85546875" style="44" customWidth="1"/>
    <col min="3588" max="3588" width="17.7109375" style="44" customWidth="1"/>
    <col min="3589" max="3590" width="20.85546875" style="44" customWidth="1"/>
    <col min="3591" max="3591" width="13" style="44" bestFit="1" customWidth="1"/>
    <col min="3592" max="3592" width="15.140625" style="44" customWidth="1"/>
    <col min="3593" max="3593" width="44.5703125" style="44" customWidth="1"/>
    <col min="3594" max="3836" width="11.42578125" style="44"/>
    <col min="3837" max="3837" width="7.85546875" style="44" customWidth="1"/>
    <col min="3838" max="3838" width="19.5703125" style="44" customWidth="1"/>
    <col min="3839" max="3839" width="18.7109375" style="44" customWidth="1"/>
    <col min="3840" max="3840" width="15.85546875" style="44" customWidth="1"/>
    <col min="3841" max="3841" width="38.28515625" style="44" bestFit="1" customWidth="1"/>
    <col min="3842" max="3842" width="30" style="44" customWidth="1"/>
    <col min="3843" max="3843" width="20.85546875" style="44" customWidth="1"/>
    <col min="3844" max="3844" width="17.7109375" style="44" customWidth="1"/>
    <col min="3845" max="3846" width="20.85546875" style="44" customWidth="1"/>
    <col min="3847" max="3847" width="13" style="44" bestFit="1" customWidth="1"/>
    <col min="3848" max="3848" width="15.140625" style="44" customWidth="1"/>
    <col min="3849" max="3849" width="44.5703125" style="44" customWidth="1"/>
    <col min="3850" max="4092" width="11.42578125" style="44"/>
    <col min="4093" max="4093" width="7.85546875" style="44" customWidth="1"/>
    <col min="4094" max="4094" width="19.5703125" style="44" customWidth="1"/>
    <col min="4095" max="4095" width="18.7109375" style="44" customWidth="1"/>
    <col min="4096" max="4096" width="15.85546875" style="44" customWidth="1"/>
    <col min="4097" max="4097" width="38.28515625" style="44" bestFit="1" customWidth="1"/>
    <col min="4098" max="4098" width="30" style="44" customWidth="1"/>
    <col min="4099" max="4099" width="20.85546875" style="44" customWidth="1"/>
    <col min="4100" max="4100" width="17.7109375" style="44" customWidth="1"/>
    <col min="4101" max="4102" width="20.85546875" style="44" customWidth="1"/>
    <col min="4103" max="4103" width="13" style="44" bestFit="1" customWidth="1"/>
    <col min="4104" max="4104" width="15.140625" style="44" customWidth="1"/>
    <col min="4105" max="4105" width="44.5703125" style="44" customWidth="1"/>
    <col min="4106" max="4348" width="11.42578125" style="44"/>
    <col min="4349" max="4349" width="7.85546875" style="44" customWidth="1"/>
    <col min="4350" max="4350" width="19.5703125" style="44" customWidth="1"/>
    <col min="4351" max="4351" width="18.7109375" style="44" customWidth="1"/>
    <col min="4352" max="4352" width="15.85546875" style="44" customWidth="1"/>
    <col min="4353" max="4353" width="38.28515625" style="44" bestFit="1" customWidth="1"/>
    <col min="4354" max="4354" width="30" style="44" customWidth="1"/>
    <col min="4355" max="4355" width="20.85546875" style="44" customWidth="1"/>
    <col min="4356" max="4356" width="17.7109375" style="44" customWidth="1"/>
    <col min="4357" max="4358" width="20.85546875" style="44" customWidth="1"/>
    <col min="4359" max="4359" width="13" style="44" bestFit="1" customWidth="1"/>
    <col min="4360" max="4360" width="15.140625" style="44" customWidth="1"/>
    <col min="4361" max="4361" width="44.5703125" style="44" customWidth="1"/>
    <col min="4362" max="4604" width="11.42578125" style="44"/>
    <col min="4605" max="4605" width="7.85546875" style="44" customWidth="1"/>
    <col min="4606" max="4606" width="19.5703125" style="44" customWidth="1"/>
    <col min="4607" max="4607" width="18.7109375" style="44" customWidth="1"/>
    <col min="4608" max="4608" width="15.85546875" style="44" customWidth="1"/>
    <col min="4609" max="4609" width="38.28515625" style="44" bestFit="1" customWidth="1"/>
    <col min="4610" max="4610" width="30" style="44" customWidth="1"/>
    <col min="4611" max="4611" width="20.85546875" style="44" customWidth="1"/>
    <col min="4612" max="4612" width="17.7109375" style="44" customWidth="1"/>
    <col min="4613" max="4614" width="20.85546875" style="44" customWidth="1"/>
    <col min="4615" max="4615" width="13" style="44" bestFit="1" customWidth="1"/>
    <col min="4616" max="4616" width="15.140625" style="44" customWidth="1"/>
    <col min="4617" max="4617" width="44.5703125" style="44" customWidth="1"/>
    <col min="4618" max="4860" width="11.42578125" style="44"/>
    <col min="4861" max="4861" width="7.85546875" style="44" customWidth="1"/>
    <col min="4862" max="4862" width="19.5703125" style="44" customWidth="1"/>
    <col min="4863" max="4863" width="18.7109375" style="44" customWidth="1"/>
    <col min="4864" max="4864" width="15.85546875" style="44" customWidth="1"/>
    <col min="4865" max="4865" width="38.28515625" style="44" bestFit="1" customWidth="1"/>
    <col min="4866" max="4866" width="30" style="44" customWidth="1"/>
    <col min="4867" max="4867" width="20.85546875" style="44" customWidth="1"/>
    <col min="4868" max="4868" width="17.7109375" style="44" customWidth="1"/>
    <col min="4869" max="4870" width="20.85546875" style="44" customWidth="1"/>
    <col min="4871" max="4871" width="13" style="44" bestFit="1" customWidth="1"/>
    <col min="4872" max="4872" width="15.140625" style="44" customWidth="1"/>
    <col min="4873" max="4873" width="44.5703125" style="44" customWidth="1"/>
    <col min="4874" max="5116" width="11.42578125" style="44"/>
    <col min="5117" max="5117" width="7.85546875" style="44" customWidth="1"/>
    <col min="5118" max="5118" width="19.5703125" style="44" customWidth="1"/>
    <col min="5119" max="5119" width="18.7109375" style="44" customWidth="1"/>
    <col min="5120" max="5120" width="15.85546875" style="44" customWidth="1"/>
    <col min="5121" max="5121" width="38.28515625" style="44" bestFit="1" customWidth="1"/>
    <col min="5122" max="5122" width="30" style="44" customWidth="1"/>
    <col min="5123" max="5123" width="20.85546875" style="44" customWidth="1"/>
    <col min="5124" max="5124" width="17.7109375" style="44" customWidth="1"/>
    <col min="5125" max="5126" width="20.85546875" style="44" customWidth="1"/>
    <col min="5127" max="5127" width="13" style="44" bestFit="1" customWidth="1"/>
    <col min="5128" max="5128" width="15.140625" style="44" customWidth="1"/>
    <col min="5129" max="5129" width="44.5703125" style="44" customWidth="1"/>
    <col min="5130" max="5372" width="11.42578125" style="44"/>
    <col min="5373" max="5373" width="7.85546875" style="44" customWidth="1"/>
    <col min="5374" max="5374" width="19.5703125" style="44" customWidth="1"/>
    <col min="5375" max="5375" width="18.7109375" style="44" customWidth="1"/>
    <col min="5376" max="5376" width="15.85546875" style="44" customWidth="1"/>
    <col min="5377" max="5377" width="38.28515625" style="44" bestFit="1" customWidth="1"/>
    <col min="5378" max="5378" width="30" style="44" customWidth="1"/>
    <col min="5379" max="5379" width="20.85546875" style="44" customWidth="1"/>
    <col min="5380" max="5380" width="17.7109375" style="44" customWidth="1"/>
    <col min="5381" max="5382" width="20.85546875" style="44" customWidth="1"/>
    <col min="5383" max="5383" width="13" style="44" bestFit="1" customWidth="1"/>
    <col min="5384" max="5384" width="15.140625" style="44" customWidth="1"/>
    <col min="5385" max="5385" width="44.5703125" style="44" customWidth="1"/>
    <col min="5386" max="5628" width="11.42578125" style="44"/>
    <col min="5629" max="5629" width="7.85546875" style="44" customWidth="1"/>
    <col min="5630" max="5630" width="19.5703125" style="44" customWidth="1"/>
    <col min="5631" max="5631" width="18.7109375" style="44" customWidth="1"/>
    <col min="5632" max="5632" width="15.85546875" style="44" customWidth="1"/>
    <col min="5633" max="5633" width="38.28515625" style="44" bestFit="1" customWidth="1"/>
    <col min="5634" max="5634" width="30" style="44" customWidth="1"/>
    <col min="5635" max="5635" width="20.85546875" style="44" customWidth="1"/>
    <col min="5636" max="5636" width="17.7109375" style="44" customWidth="1"/>
    <col min="5637" max="5638" width="20.85546875" style="44" customWidth="1"/>
    <col min="5639" max="5639" width="13" style="44" bestFit="1" customWidth="1"/>
    <col min="5640" max="5640" width="15.140625" style="44" customWidth="1"/>
    <col min="5641" max="5641" width="44.5703125" style="44" customWidth="1"/>
    <col min="5642" max="5884" width="11.42578125" style="44"/>
    <col min="5885" max="5885" width="7.85546875" style="44" customWidth="1"/>
    <col min="5886" max="5886" width="19.5703125" style="44" customWidth="1"/>
    <col min="5887" max="5887" width="18.7109375" style="44" customWidth="1"/>
    <col min="5888" max="5888" width="15.85546875" style="44" customWidth="1"/>
    <col min="5889" max="5889" width="38.28515625" style="44" bestFit="1" customWidth="1"/>
    <col min="5890" max="5890" width="30" style="44" customWidth="1"/>
    <col min="5891" max="5891" width="20.85546875" style="44" customWidth="1"/>
    <col min="5892" max="5892" width="17.7109375" style="44" customWidth="1"/>
    <col min="5893" max="5894" width="20.85546875" style="44" customWidth="1"/>
    <col min="5895" max="5895" width="13" style="44" bestFit="1" customWidth="1"/>
    <col min="5896" max="5896" width="15.140625" style="44" customWidth="1"/>
    <col min="5897" max="5897" width="44.5703125" style="44" customWidth="1"/>
    <col min="5898" max="6140" width="11.42578125" style="44"/>
    <col min="6141" max="6141" width="7.85546875" style="44" customWidth="1"/>
    <col min="6142" max="6142" width="19.5703125" style="44" customWidth="1"/>
    <col min="6143" max="6143" width="18.7109375" style="44" customWidth="1"/>
    <col min="6144" max="6144" width="15.85546875" style="44" customWidth="1"/>
    <col min="6145" max="6145" width="38.28515625" style="44" bestFit="1" customWidth="1"/>
    <col min="6146" max="6146" width="30" style="44" customWidth="1"/>
    <col min="6147" max="6147" width="20.85546875" style="44" customWidth="1"/>
    <col min="6148" max="6148" width="17.7109375" style="44" customWidth="1"/>
    <col min="6149" max="6150" width="20.85546875" style="44" customWidth="1"/>
    <col min="6151" max="6151" width="13" style="44" bestFit="1" customWidth="1"/>
    <col min="6152" max="6152" width="15.140625" style="44" customWidth="1"/>
    <col min="6153" max="6153" width="44.5703125" style="44" customWidth="1"/>
    <col min="6154" max="6396" width="11.42578125" style="44"/>
    <col min="6397" max="6397" width="7.85546875" style="44" customWidth="1"/>
    <col min="6398" max="6398" width="19.5703125" style="44" customWidth="1"/>
    <col min="6399" max="6399" width="18.7109375" style="44" customWidth="1"/>
    <col min="6400" max="6400" width="15.85546875" style="44" customWidth="1"/>
    <col min="6401" max="6401" width="38.28515625" style="44" bestFit="1" customWidth="1"/>
    <col min="6402" max="6402" width="30" style="44" customWidth="1"/>
    <col min="6403" max="6403" width="20.85546875" style="44" customWidth="1"/>
    <col min="6404" max="6404" width="17.7109375" style="44" customWidth="1"/>
    <col min="6405" max="6406" width="20.85546875" style="44" customWidth="1"/>
    <col min="6407" max="6407" width="13" style="44" bestFit="1" customWidth="1"/>
    <col min="6408" max="6408" width="15.140625" style="44" customWidth="1"/>
    <col min="6409" max="6409" width="44.5703125" style="44" customWidth="1"/>
    <col min="6410" max="6652" width="11.42578125" style="44"/>
    <col min="6653" max="6653" width="7.85546875" style="44" customWidth="1"/>
    <col min="6654" max="6654" width="19.5703125" style="44" customWidth="1"/>
    <col min="6655" max="6655" width="18.7109375" style="44" customWidth="1"/>
    <col min="6656" max="6656" width="15.85546875" style="44" customWidth="1"/>
    <col min="6657" max="6657" width="38.28515625" style="44" bestFit="1" customWidth="1"/>
    <col min="6658" max="6658" width="30" style="44" customWidth="1"/>
    <col min="6659" max="6659" width="20.85546875" style="44" customWidth="1"/>
    <col min="6660" max="6660" width="17.7109375" style="44" customWidth="1"/>
    <col min="6661" max="6662" width="20.85546875" style="44" customWidth="1"/>
    <col min="6663" max="6663" width="13" style="44" bestFit="1" customWidth="1"/>
    <col min="6664" max="6664" width="15.140625" style="44" customWidth="1"/>
    <col min="6665" max="6665" width="44.5703125" style="44" customWidth="1"/>
    <col min="6666" max="6908" width="11.42578125" style="44"/>
    <col min="6909" max="6909" width="7.85546875" style="44" customWidth="1"/>
    <col min="6910" max="6910" width="19.5703125" style="44" customWidth="1"/>
    <col min="6911" max="6911" width="18.7109375" style="44" customWidth="1"/>
    <col min="6912" max="6912" width="15.85546875" style="44" customWidth="1"/>
    <col min="6913" max="6913" width="38.28515625" style="44" bestFit="1" customWidth="1"/>
    <col min="6914" max="6914" width="30" style="44" customWidth="1"/>
    <col min="6915" max="6915" width="20.85546875" style="44" customWidth="1"/>
    <col min="6916" max="6916" width="17.7109375" style="44" customWidth="1"/>
    <col min="6917" max="6918" width="20.85546875" style="44" customWidth="1"/>
    <col min="6919" max="6919" width="13" style="44" bestFit="1" customWidth="1"/>
    <col min="6920" max="6920" width="15.140625" style="44" customWidth="1"/>
    <col min="6921" max="6921" width="44.5703125" style="44" customWidth="1"/>
    <col min="6922" max="7164" width="11.42578125" style="44"/>
    <col min="7165" max="7165" width="7.85546875" style="44" customWidth="1"/>
    <col min="7166" max="7166" width="19.5703125" style="44" customWidth="1"/>
    <col min="7167" max="7167" width="18.7109375" style="44" customWidth="1"/>
    <col min="7168" max="7168" width="15.85546875" style="44" customWidth="1"/>
    <col min="7169" max="7169" width="38.28515625" style="44" bestFit="1" customWidth="1"/>
    <col min="7170" max="7170" width="30" style="44" customWidth="1"/>
    <col min="7171" max="7171" width="20.85546875" style="44" customWidth="1"/>
    <col min="7172" max="7172" width="17.7109375" style="44" customWidth="1"/>
    <col min="7173" max="7174" width="20.85546875" style="44" customWidth="1"/>
    <col min="7175" max="7175" width="13" style="44" bestFit="1" customWidth="1"/>
    <col min="7176" max="7176" width="15.140625" style="44" customWidth="1"/>
    <col min="7177" max="7177" width="44.5703125" style="44" customWidth="1"/>
    <col min="7178" max="7420" width="11.42578125" style="44"/>
    <col min="7421" max="7421" width="7.85546875" style="44" customWidth="1"/>
    <col min="7422" max="7422" width="19.5703125" style="44" customWidth="1"/>
    <col min="7423" max="7423" width="18.7109375" style="44" customWidth="1"/>
    <col min="7424" max="7424" width="15.85546875" style="44" customWidth="1"/>
    <col min="7425" max="7425" width="38.28515625" style="44" bestFit="1" customWidth="1"/>
    <col min="7426" max="7426" width="30" style="44" customWidth="1"/>
    <col min="7427" max="7427" width="20.85546875" style="44" customWidth="1"/>
    <col min="7428" max="7428" width="17.7109375" style="44" customWidth="1"/>
    <col min="7429" max="7430" width="20.85546875" style="44" customWidth="1"/>
    <col min="7431" max="7431" width="13" style="44" bestFit="1" customWidth="1"/>
    <col min="7432" max="7432" width="15.140625" style="44" customWidth="1"/>
    <col min="7433" max="7433" width="44.5703125" style="44" customWidth="1"/>
    <col min="7434" max="7676" width="11.42578125" style="44"/>
    <col min="7677" max="7677" width="7.85546875" style="44" customWidth="1"/>
    <col min="7678" max="7678" width="19.5703125" style="44" customWidth="1"/>
    <col min="7679" max="7679" width="18.7109375" style="44" customWidth="1"/>
    <col min="7680" max="7680" width="15.85546875" style="44" customWidth="1"/>
    <col min="7681" max="7681" width="38.28515625" style="44" bestFit="1" customWidth="1"/>
    <col min="7682" max="7682" width="30" style="44" customWidth="1"/>
    <col min="7683" max="7683" width="20.85546875" style="44" customWidth="1"/>
    <col min="7684" max="7684" width="17.7109375" style="44" customWidth="1"/>
    <col min="7685" max="7686" width="20.85546875" style="44" customWidth="1"/>
    <col min="7687" max="7687" width="13" style="44" bestFit="1" customWidth="1"/>
    <col min="7688" max="7688" width="15.140625" style="44" customWidth="1"/>
    <col min="7689" max="7689" width="44.5703125" style="44" customWidth="1"/>
    <col min="7690" max="7932" width="11.42578125" style="44"/>
    <col min="7933" max="7933" width="7.85546875" style="44" customWidth="1"/>
    <col min="7934" max="7934" width="19.5703125" style="44" customWidth="1"/>
    <col min="7935" max="7935" width="18.7109375" style="44" customWidth="1"/>
    <col min="7936" max="7936" width="15.85546875" style="44" customWidth="1"/>
    <col min="7937" max="7937" width="38.28515625" style="44" bestFit="1" customWidth="1"/>
    <col min="7938" max="7938" width="30" style="44" customWidth="1"/>
    <col min="7939" max="7939" width="20.85546875" style="44" customWidth="1"/>
    <col min="7940" max="7940" width="17.7109375" style="44" customWidth="1"/>
    <col min="7941" max="7942" width="20.85546875" style="44" customWidth="1"/>
    <col min="7943" max="7943" width="13" style="44" bestFit="1" customWidth="1"/>
    <col min="7944" max="7944" width="15.140625" style="44" customWidth="1"/>
    <col min="7945" max="7945" width="44.5703125" style="44" customWidth="1"/>
    <col min="7946" max="8188" width="11.42578125" style="44"/>
    <col min="8189" max="8189" width="7.85546875" style="44" customWidth="1"/>
    <col min="8190" max="8190" width="19.5703125" style="44" customWidth="1"/>
    <col min="8191" max="8191" width="18.7109375" style="44" customWidth="1"/>
    <col min="8192" max="8192" width="15.85546875" style="44" customWidth="1"/>
    <col min="8193" max="8193" width="38.28515625" style="44" bestFit="1" customWidth="1"/>
    <col min="8194" max="8194" width="30" style="44" customWidth="1"/>
    <col min="8195" max="8195" width="20.85546875" style="44" customWidth="1"/>
    <col min="8196" max="8196" width="17.7109375" style="44" customWidth="1"/>
    <col min="8197" max="8198" width="20.85546875" style="44" customWidth="1"/>
    <col min="8199" max="8199" width="13" style="44" bestFit="1" customWidth="1"/>
    <col min="8200" max="8200" width="15.140625" style="44" customWidth="1"/>
    <col min="8201" max="8201" width="44.5703125" style="44" customWidth="1"/>
    <col min="8202" max="8444" width="11.42578125" style="44"/>
    <col min="8445" max="8445" width="7.85546875" style="44" customWidth="1"/>
    <col min="8446" max="8446" width="19.5703125" style="44" customWidth="1"/>
    <col min="8447" max="8447" width="18.7109375" style="44" customWidth="1"/>
    <col min="8448" max="8448" width="15.85546875" style="44" customWidth="1"/>
    <col min="8449" max="8449" width="38.28515625" style="44" bestFit="1" customWidth="1"/>
    <col min="8450" max="8450" width="30" style="44" customWidth="1"/>
    <col min="8451" max="8451" width="20.85546875" style="44" customWidth="1"/>
    <col min="8452" max="8452" width="17.7109375" style="44" customWidth="1"/>
    <col min="8453" max="8454" width="20.85546875" style="44" customWidth="1"/>
    <col min="8455" max="8455" width="13" style="44" bestFit="1" customWidth="1"/>
    <col min="8456" max="8456" width="15.140625" style="44" customWidth="1"/>
    <col min="8457" max="8457" width="44.5703125" style="44" customWidth="1"/>
    <col min="8458" max="8700" width="11.42578125" style="44"/>
    <col min="8701" max="8701" width="7.85546875" style="44" customWidth="1"/>
    <col min="8702" max="8702" width="19.5703125" style="44" customWidth="1"/>
    <col min="8703" max="8703" width="18.7109375" style="44" customWidth="1"/>
    <col min="8704" max="8704" width="15.85546875" style="44" customWidth="1"/>
    <col min="8705" max="8705" width="38.28515625" style="44" bestFit="1" customWidth="1"/>
    <col min="8706" max="8706" width="30" style="44" customWidth="1"/>
    <col min="8707" max="8707" width="20.85546875" style="44" customWidth="1"/>
    <col min="8708" max="8708" width="17.7109375" style="44" customWidth="1"/>
    <col min="8709" max="8710" width="20.85546875" style="44" customWidth="1"/>
    <col min="8711" max="8711" width="13" style="44" bestFit="1" customWidth="1"/>
    <col min="8712" max="8712" width="15.140625" style="44" customWidth="1"/>
    <col min="8713" max="8713" width="44.5703125" style="44" customWidth="1"/>
    <col min="8714" max="8956" width="11.42578125" style="44"/>
    <col min="8957" max="8957" width="7.85546875" style="44" customWidth="1"/>
    <col min="8958" max="8958" width="19.5703125" style="44" customWidth="1"/>
    <col min="8959" max="8959" width="18.7109375" style="44" customWidth="1"/>
    <col min="8960" max="8960" width="15.85546875" style="44" customWidth="1"/>
    <col min="8961" max="8961" width="38.28515625" style="44" bestFit="1" customWidth="1"/>
    <col min="8962" max="8962" width="30" style="44" customWidth="1"/>
    <col min="8963" max="8963" width="20.85546875" style="44" customWidth="1"/>
    <col min="8964" max="8964" width="17.7109375" style="44" customWidth="1"/>
    <col min="8965" max="8966" width="20.85546875" style="44" customWidth="1"/>
    <col min="8967" max="8967" width="13" style="44" bestFit="1" customWidth="1"/>
    <col min="8968" max="8968" width="15.140625" style="44" customWidth="1"/>
    <col min="8969" max="8969" width="44.5703125" style="44" customWidth="1"/>
    <col min="8970" max="9212" width="11.42578125" style="44"/>
    <col min="9213" max="9213" width="7.85546875" style="44" customWidth="1"/>
    <col min="9214" max="9214" width="19.5703125" style="44" customWidth="1"/>
    <col min="9215" max="9215" width="18.7109375" style="44" customWidth="1"/>
    <col min="9216" max="9216" width="15.85546875" style="44" customWidth="1"/>
    <col min="9217" max="9217" width="38.28515625" style="44" bestFit="1" customWidth="1"/>
    <col min="9218" max="9218" width="30" style="44" customWidth="1"/>
    <col min="9219" max="9219" width="20.85546875" style="44" customWidth="1"/>
    <col min="9220" max="9220" width="17.7109375" style="44" customWidth="1"/>
    <col min="9221" max="9222" width="20.85546875" style="44" customWidth="1"/>
    <col min="9223" max="9223" width="13" style="44" bestFit="1" customWidth="1"/>
    <col min="9224" max="9224" width="15.140625" style="44" customWidth="1"/>
    <col min="9225" max="9225" width="44.5703125" style="44" customWidth="1"/>
    <col min="9226" max="9468" width="11.42578125" style="44"/>
    <col min="9469" max="9469" width="7.85546875" style="44" customWidth="1"/>
    <col min="9470" max="9470" width="19.5703125" style="44" customWidth="1"/>
    <col min="9471" max="9471" width="18.7109375" style="44" customWidth="1"/>
    <col min="9472" max="9472" width="15.85546875" style="44" customWidth="1"/>
    <col min="9473" max="9473" width="38.28515625" style="44" bestFit="1" customWidth="1"/>
    <col min="9474" max="9474" width="30" style="44" customWidth="1"/>
    <col min="9475" max="9475" width="20.85546875" style="44" customWidth="1"/>
    <col min="9476" max="9476" width="17.7109375" style="44" customWidth="1"/>
    <col min="9477" max="9478" width="20.85546875" style="44" customWidth="1"/>
    <col min="9479" max="9479" width="13" style="44" bestFit="1" customWidth="1"/>
    <col min="9480" max="9480" width="15.140625" style="44" customWidth="1"/>
    <col min="9481" max="9481" width="44.5703125" style="44" customWidth="1"/>
    <col min="9482" max="9724" width="11.42578125" style="44"/>
    <col min="9725" max="9725" width="7.85546875" style="44" customWidth="1"/>
    <col min="9726" max="9726" width="19.5703125" style="44" customWidth="1"/>
    <col min="9727" max="9727" width="18.7109375" style="44" customWidth="1"/>
    <col min="9728" max="9728" width="15.85546875" style="44" customWidth="1"/>
    <col min="9729" max="9729" width="38.28515625" style="44" bestFit="1" customWidth="1"/>
    <col min="9730" max="9730" width="30" style="44" customWidth="1"/>
    <col min="9731" max="9731" width="20.85546875" style="44" customWidth="1"/>
    <col min="9732" max="9732" width="17.7109375" style="44" customWidth="1"/>
    <col min="9733" max="9734" width="20.85546875" style="44" customWidth="1"/>
    <col min="9735" max="9735" width="13" style="44" bestFit="1" customWidth="1"/>
    <col min="9736" max="9736" width="15.140625" style="44" customWidth="1"/>
    <col min="9737" max="9737" width="44.5703125" style="44" customWidth="1"/>
    <col min="9738" max="9980" width="11.42578125" style="44"/>
    <col min="9981" max="9981" width="7.85546875" style="44" customWidth="1"/>
    <col min="9982" max="9982" width="19.5703125" style="44" customWidth="1"/>
    <col min="9983" max="9983" width="18.7109375" style="44" customWidth="1"/>
    <col min="9984" max="9984" width="15.85546875" style="44" customWidth="1"/>
    <col min="9985" max="9985" width="38.28515625" style="44" bestFit="1" customWidth="1"/>
    <col min="9986" max="9986" width="30" style="44" customWidth="1"/>
    <col min="9987" max="9987" width="20.85546875" style="44" customWidth="1"/>
    <col min="9988" max="9988" width="17.7109375" style="44" customWidth="1"/>
    <col min="9989" max="9990" width="20.85546875" style="44" customWidth="1"/>
    <col min="9991" max="9991" width="13" style="44" bestFit="1" customWidth="1"/>
    <col min="9992" max="9992" width="15.140625" style="44" customWidth="1"/>
    <col min="9993" max="9993" width="44.5703125" style="44" customWidth="1"/>
    <col min="9994" max="10236" width="11.42578125" style="44"/>
    <col min="10237" max="10237" width="7.85546875" style="44" customWidth="1"/>
    <col min="10238" max="10238" width="19.5703125" style="44" customWidth="1"/>
    <col min="10239" max="10239" width="18.7109375" style="44" customWidth="1"/>
    <col min="10240" max="10240" width="15.85546875" style="44" customWidth="1"/>
    <col min="10241" max="10241" width="38.28515625" style="44" bestFit="1" customWidth="1"/>
    <col min="10242" max="10242" width="30" style="44" customWidth="1"/>
    <col min="10243" max="10243" width="20.85546875" style="44" customWidth="1"/>
    <col min="10244" max="10244" width="17.7109375" style="44" customWidth="1"/>
    <col min="10245" max="10246" width="20.85546875" style="44" customWidth="1"/>
    <col min="10247" max="10247" width="13" style="44" bestFit="1" customWidth="1"/>
    <col min="10248" max="10248" width="15.140625" style="44" customWidth="1"/>
    <col min="10249" max="10249" width="44.5703125" style="44" customWidth="1"/>
    <col min="10250" max="10492" width="11.42578125" style="44"/>
    <col min="10493" max="10493" width="7.85546875" style="44" customWidth="1"/>
    <col min="10494" max="10494" width="19.5703125" style="44" customWidth="1"/>
    <col min="10495" max="10495" width="18.7109375" style="44" customWidth="1"/>
    <col min="10496" max="10496" width="15.85546875" style="44" customWidth="1"/>
    <col min="10497" max="10497" width="38.28515625" style="44" bestFit="1" customWidth="1"/>
    <col min="10498" max="10498" width="30" style="44" customWidth="1"/>
    <col min="10499" max="10499" width="20.85546875" style="44" customWidth="1"/>
    <col min="10500" max="10500" width="17.7109375" style="44" customWidth="1"/>
    <col min="10501" max="10502" width="20.85546875" style="44" customWidth="1"/>
    <col min="10503" max="10503" width="13" style="44" bestFit="1" customWidth="1"/>
    <col min="10504" max="10504" width="15.140625" style="44" customWidth="1"/>
    <col min="10505" max="10505" width="44.5703125" style="44" customWidth="1"/>
    <col min="10506" max="10748" width="11.42578125" style="44"/>
    <col min="10749" max="10749" width="7.85546875" style="44" customWidth="1"/>
    <col min="10750" max="10750" width="19.5703125" style="44" customWidth="1"/>
    <col min="10751" max="10751" width="18.7109375" style="44" customWidth="1"/>
    <col min="10752" max="10752" width="15.85546875" style="44" customWidth="1"/>
    <col min="10753" max="10753" width="38.28515625" style="44" bestFit="1" customWidth="1"/>
    <col min="10754" max="10754" width="30" style="44" customWidth="1"/>
    <col min="10755" max="10755" width="20.85546875" style="44" customWidth="1"/>
    <col min="10756" max="10756" width="17.7109375" style="44" customWidth="1"/>
    <col min="10757" max="10758" width="20.85546875" style="44" customWidth="1"/>
    <col min="10759" max="10759" width="13" style="44" bestFit="1" customWidth="1"/>
    <col min="10760" max="10760" width="15.140625" style="44" customWidth="1"/>
    <col min="10761" max="10761" width="44.5703125" style="44" customWidth="1"/>
    <col min="10762" max="11004" width="11.42578125" style="44"/>
    <col min="11005" max="11005" width="7.85546875" style="44" customWidth="1"/>
    <col min="11006" max="11006" width="19.5703125" style="44" customWidth="1"/>
    <col min="11007" max="11007" width="18.7109375" style="44" customWidth="1"/>
    <col min="11008" max="11008" width="15.85546875" style="44" customWidth="1"/>
    <col min="11009" max="11009" width="38.28515625" style="44" bestFit="1" customWidth="1"/>
    <col min="11010" max="11010" width="30" style="44" customWidth="1"/>
    <col min="11011" max="11011" width="20.85546875" style="44" customWidth="1"/>
    <col min="11012" max="11012" width="17.7109375" style="44" customWidth="1"/>
    <col min="11013" max="11014" width="20.85546875" style="44" customWidth="1"/>
    <col min="11015" max="11015" width="13" style="44" bestFit="1" customWidth="1"/>
    <col min="11016" max="11016" width="15.140625" style="44" customWidth="1"/>
    <col min="11017" max="11017" width="44.5703125" style="44" customWidth="1"/>
    <col min="11018" max="11260" width="11.42578125" style="44"/>
    <col min="11261" max="11261" width="7.85546875" style="44" customWidth="1"/>
    <col min="11262" max="11262" width="19.5703125" style="44" customWidth="1"/>
    <col min="11263" max="11263" width="18.7109375" style="44" customWidth="1"/>
    <col min="11264" max="11264" width="15.85546875" style="44" customWidth="1"/>
    <col min="11265" max="11265" width="38.28515625" style="44" bestFit="1" customWidth="1"/>
    <col min="11266" max="11266" width="30" style="44" customWidth="1"/>
    <col min="11267" max="11267" width="20.85546875" style="44" customWidth="1"/>
    <col min="11268" max="11268" width="17.7109375" style="44" customWidth="1"/>
    <col min="11269" max="11270" width="20.85546875" style="44" customWidth="1"/>
    <col min="11271" max="11271" width="13" style="44" bestFit="1" customWidth="1"/>
    <col min="11272" max="11272" width="15.140625" style="44" customWidth="1"/>
    <col min="11273" max="11273" width="44.5703125" style="44" customWidth="1"/>
    <col min="11274" max="11516" width="11.42578125" style="44"/>
    <col min="11517" max="11517" width="7.85546875" style="44" customWidth="1"/>
    <col min="11518" max="11518" width="19.5703125" style="44" customWidth="1"/>
    <col min="11519" max="11519" width="18.7109375" style="44" customWidth="1"/>
    <col min="11520" max="11520" width="15.85546875" style="44" customWidth="1"/>
    <col min="11521" max="11521" width="38.28515625" style="44" bestFit="1" customWidth="1"/>
    <col min="11522" max="11522" width="30" style="44" customWidth="1"/>
    <col min="11523" max="11523" width="20.85546875" style="44" customWidth="1"/>
    <col min="11524" max="11524" width="17.7109375" style="44" customWidth="1"/>
    <col min="11525" max="11526" width="20.85546875" style="44" customWidth="1"/>
    <col min="11527" max="11527" width="13" style="44" bestFit="1" customWidth="1"/>
    <col min="11528" max="11528" width="15.140625" style="44" customWidth="1"/>
    <col min="11529" max="11529" width="44.5703125" style="44" customWidth="1"/>
    <col min="11530" max="11772" width="11.42578125" style="44"/>
    <col min="11773" max="11773" width="7.85546875" style="44" customWidth="1"/>
    <col min="11774" max="11774" width="19.5703125" style="44" customWidth="1"/>
    <col min="11775" max="11775" width="18.7109375" style="44" customWidth="1"/>
    <col min="11776" max="11776" width="15.85546875" style="44" customWidth="1"/>
    <col min="11777" max="11777" width="38.28515625" style="44" bestFit="1" customWidth="1"/>
    <col min="11778" max="11778" width="30" style="44" customWidth="1"/>
    <col min="11779" max="11779" width="20.85546875" style="44" customWidth="1"/>
    <col min="11780" max="11780" width="17.7109375" style="44" customWidth="1"/>
    <col min="11781" max="11782" width="20.85546875" style="44" customWidth="1"/>
    <col min="11783" max="11783" width="13" style="44" bestFit="1" customWidth="1"/>
    <col min="11784" max="11784" width="15.140625" style="44" customWidth="1"/>
    <col min="11785" max="11785" width="44.5703125" style="44" customWidth="1"/>
    <col min="11786" max="12028" width="11.42578125" style="44"/>
    <col min="12029" max="12029" width="7.85546875" style="44" customWidth="1"/>
    <col min="12030" max="12030" width="19.5703125" style="44" customWidth="1"/>
    <col min="12031" max="12031" width="18.7109375" style="44" customWidth="1"/>
    <col min="12032" max="12032" width="15.85546875" style="44" customWidth="1"/>
    <col min="12033" max="12033" width="38.28515625" style="44" bestFit="1" customWidth="1"/>
    <col min="12034" max="12034" width="30" style="44" customWidth="1"/>
    <col min="12035" max="12035" width="20.85546875" style="44" customWidth="1"/>
    <col min="12036" max="12036" width="17.7109375" style="44" customWidth="1"/>
    <col min="12037" max="12038" width="20.85546875" style="44" customWidth="1"/>
    <col min="12039" max="12039" width="13" style="44" bestFit="1" customWidth="1"/>
    <col min="12040" max="12040" width="15.140625" style="44" customWidth="1"/>
    <col min="12041" max="12041" width="44.5703125" style="44" customWidth="1"/>
    <col min="12042" max="12284" width="11.42578125" style="44"/>
    <col min="12285" max="12285" width="7.85546875" style="44" customWidth="1"/>
    <col min="12286" max="12286" width="19.5703125" style="44" customWidth="1"/>
    <col min="12287" max="12287" width="18.7109375" style="44" customWidth="1"/>
    <col min="12288" max="12288" width="15.85546875" style="44" customWidth="1"/>
    <col min="12289" max="12289" width="38.28515625" style="44" bestFit="1" customWidth="1"/>
    <col min="12290" max="12290" width="30" style="44" customWidth="1"/>
    <col min="12291" max="12291" width="20.85546875" style="44" customWidth="1"/>
    <col min="12292" max="12292" width="17.7109375" style="44" customWidth="1"/>
    <col min="12293" max="12294" width="20.85546875" style="44" customWidth="1"/>
    <col min="12295" max="12295" width="13" style="44" bestFit="1" customWidth="1"/>
    <col min="12296" max="12296" width="15.140625" style="44" customWidth="1"/>
    <col min="12297" max="12297" width="44.5703125" style="44" customWidth="1"/>
    <col min="12298" max="12540" width="11.42578125" style="44"/>
    <col min="12541" max="12541" width="7.85546875" style="44" customWidth="1"/>
    <col min="12542" max="12542" width="19.5703125" style="44" customWidth="1"/>
    <col min="12543" max="12543" width="18.7109375" style="44" customWidth="1"/>
    <col min="12544" max="12544" width="15.85546875" style="44" customWidth="1"/>
    <col min="12545" max="12545" width="38.28515625" style="44" bestFit="1" customWidth="1"/>
    <col min="12546" max="12546" width="30" style="44" customWidth="1"/>
    <col min="12547" max="12547" width="20.85546875" style="44" customWidth="1"/>
    <col min="12548" max="12548" width="17.7109375" style="44" customWidth="1"/>
    <col min="12549" max="12550" width="20.85546875" style="44" customWidth="1"/>
    <col min="12551" max="12551" width="13" style="44" bestFit="1" customWidth="1"/>
    <col min="12552" max="12552" width="15.140625" style="44" customWidth="1"/>
    <col min="12553" max="12553" width="44.5703125" style="44" customWidth="1"/>
    <col min="12554" max="12796" width="11.42578125" style="44"/>
    <col min="12797" max="12797" width="7.85546875" style="44" customWidth="1"/>
    <col min="12798" max="12798" width="19.5703125" style="44" customWidth="1"/>
    <col min="12799" max="12799" width="18.7109375" style="44" customWidth="1"/>
    <col min="12800" max="12800" width="15.85546875" style="44" customWidth="1"/>
    <col min="12801" max="12801" width="38.28515625" style="44" bestFit="1" customWidth="1"/>
    <col min="12802" max="12802" width="30" style="44" customWidth="1"/>
    <col min="12803" max="12803" width="20.85546875" style="44" customWidth="1"/>
    <col min="12804" max="12804" width="17.7109375" style="44" customWidth="1"/>
    <col min="12805" max="12806" width="20.85546875" style="44" customWidth="1"/>
    <col min="12807" max="12807" width="13" style="44" bestFit="1" customWidth="1"/>
    <col min="12808" max="12808" width="15.140625" style="44" customWidth="1"/>
    <col min="12809" max="12809" width="44.5703125" style="44" customWidth="1"/>
    <col min="12810" max="13052" width="11.42578125" style="44"/>
    <col min="13053" max="13053" width="7.85546875" style="44" customWidth="1"/>
    <col min="13054" max="13054" width="19.5703125" style="44" customWidth="1"/>
    <col min="13055" max="13055" width="18.7109375" style="44" customWidth="1"/>
    <col min="13056" max="13056" width="15.85546875" style="44" customWidth="1"/>
    <col min="13057" max="13057" width="38.28515625" style="44" bestFit="1" customWidth="1"/>
    <col min="13058" max="13058" width="30" style="44" customWidth="1"/>
    <col min="13059" max="13059" width="20.85546875" style="44" customWidth="1"/>
    <col min="13060" max="13060" width="17.7109375" style="44" customWidth="1"/>
    <col min="13061" max="13062" width="20.85546875" style="44" customWidth="1"/>
    <col min="13063" max="13063" width="13" style="44" bestFit="1" customWidth="1"/>
    <col min="13064" max="13064" width="15.140625" style="44" customWidth="1"/>
    <col min="13065" max="13065" width="44.5703125" style="44" customWidth="1"/>
    <col min="13066" max="13308" width="11.42578125" style="44"/>
    <col min="13309" max="13309" width="7.85546875" style="44" customWidth="1"/>
    <col min="13310" max="13310" width="19.5703125" style="44" customWidth="1"/>
    <col min="13311" max="13311" width="18.7109375" style="44" customWidth="1"/>
    <col min="13312" max="13312" width="15.85546875" style="44" customWidth="1"/>
    <col min="13313" max="13313" width="38.28515625" style="44" bestFit="1" customWidth="1"/>
    <col min="13314" max="13314" width="30" style="44" customWidth="1"/>
    <col min="13315" max="13315" width="20.85546875" style="44" customWidth="1"/>
    <col min="13316" max="13316" width="17.7109375" style="44" customWidth="1"/>
    <col min="13317" max="13318" width="20.85546875" style="44" customWidth="1"/>
    <col min="13319" max="13319" width="13" style="44" bestFit="1" customWidth="1"/>
    <col min="13320" max="13320" width="15.140625" style="44" customWidth="1"/>
    <col min="13321" max="13321" width="44.5703125" style="44" customWidth="1"/>
    <col min="13322" max="13564" width="11.42578125" style="44"/>
    <col min="13565" max="13565" width="7.85546875" style="44" customWidth="1"/>
    <col min="13566" max="13566" width="19.5703125" style="44" customWidth="1"/>
    <col min="13567" max="13567" width="18.7109375" style="44" customWidth="1"/>
    <col min="13568" max="13568" width="15.85546875" style="44" customWidth="1"/>
    <col min="13569" max="13569" width="38.28515625" style="44" bestFit="1" customWidth="1"/>
    <col min="13570" max="13570" width="30" style="44" customWidth="1"/>
    <col min="13571" max="13571" width="20.85546875" style="44" customWidth="1"/>
    <col min="13572" max="13572" width="17.7109375" style="44" customWidth="1"/>
    <col min="13573" max="13574" width="20.85546875" style="44" customWidth="1"/>
    <col min="13575" max="13575" width="13" style="44" bestFit="1" customWidth="1"/>
    <col min="13576" max="13576" width="15.140625" style="44" customWidth="1"/>
    <col min="13577" max="13577" width="44.5703125" style="44" customWidth="1"/>
    <col min="13578" max="13820" width="11.42578125" style="44"/>
    <col min="13821" max="13821" width="7.85546875" style="44" customWidth="1"/>
    <col min="13822" max="13822" width="19.5703125" style="44" customWidth="1"/>
    <col min="13823" max="13823" width="18.7109375" style="44" customWidth="1"/>
    <col min="13824" max="13824" width="15.85546875" style="44" customWidth="1"/>
    <col min="13825" max="13825" width="38.28515625" style="44" bestFit="1" customWidth="1"/>
    <col min="13826" max="13826" width="30" style="44" customWidth="1"/>
    <col min="13827" max="13827" width="20.85546875" style="44" customWidth="1"/>
    <col min="13828" max="13828" width="17.7109375" style="44" customWidth="1"/>
    <col min="13829" max="13830" width="20.85546875" style="44" customWidth="1"/>
    <col min="13831" max="13831" width="13" style="44" bestFit="1" customWidth="1"/>
    <col min="13832" max="13832" width="15.140625" style="44" customWidth="1"/>
    <col min="13833" max="13833" width="44.5703125" style="44" customWidth="1"/>
    <col min="13834" max="14076" width="11.42578125" style="44"/>
    <col min="14077" max="14077" width="7.85546875" style="44" customWidth="1"/>
    <col min="14078" max="14078" width="19.5703125" style="44" customWidth="1"/>
    <col min="14079" max="14079" width="18.7109375" style="44" customWidth="1"/>
    <col min="14080" max="14080" width="15.85546875" style="44" customWidth="1"/>
    <col min="14081" max="14081" width="38.28515625" style="44" bestFit="1" customWidth="1"/>
    <col min="14082" max="14082" width="30" style="44" customWidth="1"/>
    <col min="14083" max="14083" width="20.85546875" style="44" customWidth="1"/>
    <col min="14084" max="14084" width="17.7109375" style="44" customWidth="1"/>
    <col min="14085" max="14086" width="20.85546875" style="44" customWidth="1"/>
    <col min="14087" max="14087" width="13" style="44" bestFit="1" customWidth="1"/>
    <col min="14088" max="14088" width="15.140625" style="44" customWidth="1"/>
    <col min="14089" max="14089" width="44.5703125" style="44" customWidth="1"/>
    <col min="14090" max="14332" width="11.42578125" style="44"/>
    <col min="14333" max="14333" width="7.85546875" style="44" customWidth="1"/>
    <col min="14334" max="14334" width="19.5703125" style="44" customWidth="1"/>
    <col min="14335" max="14335" width="18.7109375" style="44" customWidth="1"/>
    <col min="14336" max="14336" width="15.85546875" style="44" customWidth="1"/>
    <col min="14337" max="14337" width="38.28515625" style="44" bestFit="1" customWidth="1"/>
    <col min="14338" max="14338" width="30" style="44" customWidth="1"/>
    <col min="14339" max="14339" width="20.85546875" style="44" customWidth="1"/>
    <col min="14340" max="14340" width="17.7109375" style="44" customWidth="1"/>
    <col min="14341" max="14342" width="20.85546875" style="44" customWidth="1"/>
    <col min="14343" max="14343" width="13" style="44" bestFit="1" customWidth="1"/>
    <col min="14344" max="14344" width="15.140625" style="44" customWidth="1"/>
    <col min="14345" max="14345" width="44.5703125" style="44" customWidth="1"/>
    <col min="14346" max="14588" width="11.42578125" style="44"/>
    <col min="14589" max="14589" width="7.85546875" style="44" customWidth="1"/>
    <col min="14590" max="14590" width="19.5703125" style="44" customWidth="1"/>
    <col min="14591" max="14591" width="18.7109375" style="44" customWidth="1"/>
    <col min="14592" max="14592" width="15.85546875" style="44" customWidth="1"/>
    <col min="14593" max="14593" width="38.28515625" style="44" bestFit="1" customWidth="1"/>
    <col min="14594" max="14594" width="30" style="44" customWidth="1"/>
    <col min="14595" max="14595" width="20.85546875" style="44" customWidth="1"/>
    <col min="14596" max="14596" width="17.7109375" style="44" customWidth="1"/>
    <col min="14597" max="14598" width="20.85546875" style="44" customWidth="1"/>
    <col min="14599" max="14599" width="13" style="44" bestFit="1" customWidth="1"/>
    <col min="14600" max="14600" width="15.140625" style="44" customWidth="1"/>
    <col min="14601" max="14601" width="44.5703125" style="44" customWidth="1"/>
    <col min="14602" max="14844" width="11.42578125" style="44"/>
    <col min="14845" max="14845" width="7.85546875" style="44" customWidth="1"/>
    <col min="14846" max="14846" width="19.5703125" style="44" customWidth="1"/>
    <col min="14847" max="14847" width="18.7109375" style="44" customWidth="1"/>
    <col min="14848" max="14848" width="15.85546875" style="44" customWidth="1"/>
    <col min="14849" max="14849" width="38.28515625" style="44" bestFit="1" customWidth="1"/>
    <col min="14850" max="14850" width="30" style="44" customWidth="1"/>
    <col min="14851" max="14851" width="20.85546875" style="44" customWidth="1"/>
    <col min="14852" max="14852" width="17.7109375" style="44" customWidth="1"/>
    <col min="14853" max="14854" width="20.85546875" style="44" customWidth="1"/>
    <col min="14855" max="14855" width="13" style="44" bestFit="1" customWidth="1"/>
    <col min="14856" max="14856" width="15.140625" style="44" customWidth="1"/>
    <col min="14857" max="14857" width="44.5703125" style="44" customWidth="1"/>
    <col min="14858" max="15100" width="11.42578125" style="44"/>
    <col min="15101" max="15101" width="7.85546875" style="44" customWidth="1"/>
    <col min="15102" max="15102" width="19.5703125" style="44" customWidth="1"/>
    <col min="15103" max="15103" width="18.7109375" style="44" customWidth="1"/>
    <col min="15104" max="15104" width="15.85546875" style="44" customWidth="1"/>
    <col min="15105" max="15105" width="38.28515625" style="44" bestFit="1" customWidth="1"/>
    <col min="15106" max="15106" width="30" style="44" customWidth="1"/>
    <col min="15107" max="15107" width="20.85546875" style="44" customWidth="1"/>
    <col min="15108" max="15108" width="17.7109375" style="44" customWidth="1"/>
    <col min="15109" max="15110" width="20.85546875" style="44" customWidth="1"/>
    <col min="15111" max="15111" width="13" style="44" bestFit="1" customWidth="1"/>
    <col min="15112" max="15112" width="15.140625" style="44" customWidth="1"/>
    <col min="15113" max="15113" width="44.5703125" style="44" customWidth="1"/>
    <col min="15114" max="15356" width="11.42578125" style="44"/>
    <col min="15357" max="15357" width="7.85546875" style="44" customWidth="1"/>
    <col min="15358" max="15358" width="19.5703125" style="44" customWidth="1"/>
    <col min="15359" max="15359" width="18.7109375" style="44" customWidth="1"/>
    <col min="15360" max="15360" width="15.85546875" style="44" customWidth="1"/>
    <col min="15361" max="15361" width="38.28515625" style="44" bestFit="1" customWidth="1"/>
    <col min="15362" max="15362" width="30" style="44" customWidth="1"/>
    <col min="15363" max="15363" width="20.85546875" style="44" customWidth="1"/>
    <col min="15364" max="15364" width="17.7109375" style="44" customWidth="1"/>
    <col min="15365" max="15366" width="20.85546875" style="44" customWidth="1"/>
    <col min="15367" max="15367" width="13" style="44" bestFit="1" customWidth="1"/>
    <col min="15368" max="15368" width="15.140625" style="44" customWidth="1"/>
    <col min="15369" max="15369" width="44.5703125" style="44" customWidth="1"/>
    <col min="15370" max="15612" width="11.42578125" style="44"/>
    <col min="15613" max="15613" width="7.85546875" style="44" customWidth="1"/>
    <col min="15614" max="15614" width="19.5703125" style="44" customWidth="1"/>
    <col min="15615" max="15615" width="18.7109375" style="44" customWidth="1"/>
    <col min="15616" max="15616" width="15.85546875" style="44" customWidth="1"/>
    <col min="15617" max="15617" width="38.28515625" style="44" bestFit="1" customWidth="1"/>
    <col min="15618" max="15618" width="30" style="44" customWidth="1"/>
    <col min="15619" max="15619" width="20.85546875" style="44" customWidth="1"/>
    <col min="15620" max="15620" width="17.7109375" style="44" customWidth="1"/>
    <col min="15621" max="15622" width="20.85546875" style="44" customWidth="1"/>
    <col min="15623" max="15623" width="13" style="44" bestFit="1" customWidth="1"/>
    <col min="15624" max="15624" width="15.140625" style="44" customWidth="1"/>
    <col min="15625" max="15625" width="44.5703125" style="44" customWidth="1"/>
    <col min="15626" max="15868" width="11.42578125" style="44"/>
    <col min="15869" max="15869" width="7.85546875" style="44" customWidth="1"/>
    <col min="15870" max="15870" width="19.5703125" style="44" customWidth="1"/>
    <col min="15871" max="15871" width="18.7109375" style="44" customWidth="1"/>
    <col min="15872" max="15872" width="15.85546875" style="44" customWidth="1"/>
    <col min="15873" max="15873" width="38.28515625" style="44" bestFit="1" customWidth="1"/>
    <col min="15874" max="15874" width="30" style="44" customWidth="1"/>
    <col min="15875" max="15875" width="20.85546875" style="44" customWidth="1"/>
    <col min="15876" max="15876" width="17.7109375" style="44" customWidth="1"/>
    <col min="15877" max="15878" width="20.85546875" style="44" customWidth="1"/>
    <col min="15879" max="15879" width="13" style="44" bestFit="1" customWidth="1"/>
    <col min="15880" max="15880" width="15.140625" style="44" customWidth="1"/>
    <col min="15881" max="15881" width="44.5703125" style="44" customWidth="1"/>
    <col min="15882" max="16124" width="11.42578125" style="44"/>
    <col min="16125" max="16125" width="7.85546875" style="44" customWidth="1"/>
    <col min="16126" max="16126" width="19.5703125" style="44" customWidth="1"/>
    <col min="16127" max="16127" width="18.7109375" style="44" customWidth="1"/>
    <col min="16128" max="16128" width="15.85546875" style="44" customWidth="1"/>
    <col min="16129" max="16129" width="38.28515625" style="44" bestFit="1" customWidth="1"/>
    <col min="16130" max="16130" width="30" style="44" customWidth="1"/>
    <col min="16131" max="16131" width="20.85546875" style="44" customWidth="1"/>
    <col min="16132" max="16132" width="17.7109375" style="44" customWidth="1"/>
    <col min="16133" max="16134" width="20.85546875" style="44" customWidth="1"/>
    <col min="16135" max="16135" width="13" style="44" bestFit="1" customWidth="1"/>
    <col min="16136" max="16136" width="15.140625" style="44" customWidth="1"/>
    <col min="16137" max="16137" width="44.5703125" style="44" customWidth="1"/>
    <col min="16138" max="16384" width="11.42578125" style="44"/>
  </cols>
  <sheetData>
    <row r="1" spans="1:21">
      <c r="A1" s="194"/>
      <c r="B1" s="195"/>
      <c r="C1" s="195"/>
      <c r="D1" s="195"/>
      <c r="E1" s="195"/>
      <c r="F1" s="195"/>
      <c r="G1" s="195"/>
      <c r="H1" s="195"/>
      <c r="I1" s="195"/>
      <c r="J1" s="195"/>
      <c r="K1" s="195"/>
      <c r="L1" s="195"/>
      <c r="M1" s="195"/>
      <c r="N1" s="196"/>
    </row>
    <row r="2" spans="1:21" ht="71.25" customHeight="1">
      <c r="A2" s="197"/>
      <c r="B2" s="198"/>
      <c r="C2" s="198"/>
      <c r="D2" s="198"/>
      <c r="E2" s="198"/>
      <c r="F2" s="198"/>
      <c r="G2" s="198"/>
      <c r="H2" s="198"/>
      <c r="I2" s="198"/>
      <c r="J2" s="198"/>
      <c r="K2" s="198"/>
      <c r="L2" s="198"/>
      <c r="M2" s="198"/>
      <c r="N2" s="199"/>
    </row>
    <row r="3" spans="1:21" ht="21.95" customHeight="1">
      <c r="A3" s="200"/>
      <c r="B3" s="201"/>
      <c r="C3" s="201"/>
      <c r="D3" s="201"/>
      <c r="E3" s="201"/>
      <c r="F3" s="201"/>
      <c r="G3" s="201"/>
      <c r="H3" s="201"/>
      <c r="I3" s="201"/>
      <c r="J3" s="201"/>
      <c r="K3" s="201"/>
      <c r="L3" s="201"/>
      <c r="M3" s="201"/>
      <c r="N3" s="45"/>
    </row>
    <row r="4" spans="1:21" ht="69.75" customHeight="1">
      <c r="A4" s="202" t="s">
        <v>252</v>
      </c>
      <c r="B4" s="203"/>
      <c r="C4" s="204"/>
      <c r="D4" s="205" t="str">
        <f>NC!J5</f>
        <v>DGIRS CONV MB-02-2026</v>
      </c>
      <c r="E4" s="206"/>
      <c r="F4" s="206"/>
      <c r="G4" s="207"/>
      <c r="H4" s="208"/>
      <c r="I4" s="208"/>
      <c r="J4" s="208"/>
      <c r="K4" s="208"/>
      <c r="L4" s="208"/>
      <c r="M4" s="208"/>
      <c r="N4" s="209"/>
      <c r="O4" s="69"/>
    </row>
    <row r="5" spans="1:21" ht="21.95" customHeight="1">
      <c r="A5" s="46"/>
      <c r="B5" s="47"/>
      <c r="C5" s="47"/>
      <c r="D5" s="77"/>
      <c r="E5" s="77"/>
      <c r="F5" s="77"/>
      <c r="G5" s="48"/>
      <c r="H5" s="49"/>
      <c r="I5" s="48"/>
      <c r="J5" s="48"/>
      <c r="K5" s="48"/>
      <c r="L5" s="48"/>
      <c r="M5" s="48"/>
      <c r="N5" s="45"/>
    </row>
    <row r="6" spans="1:21" ht="20.100000000000001" customHeight="1">
      <c r="A6" s="191" t="s">
        <v>253</v>
      </c>
      <c r="B6" s="192"/>
      <c r="C6" s="193"/>
      <c r="D6" s="210">
        <f>NC!C5</f>
        <v>46070</v>
      </c>
      <c r="E6" s="210"/>
      <c r="F6" s="210"/>
      <c r="G6" s="49"/>
      <c r="H6" s="49"/>
      <c r="I6" s="48"/>
      <c r="J6" s="48"/>
      <c r="K6" s="48"/>
      <c r="L6" s="48"/>
      <c r="M6" s="48"/>
      <c r="N6" s="45"/>
    </row>
    <row r="7" spans="1:21" ht="21.95" customHeight="1">
      <c r="A7" s="50"/>
      <c r="B7" s="51"/>
      <c r="C7" s="52"/>
      <c r="D7" s="77"/>
      <c r="E7" s="77"/>
      <c r="F7" s="77"/>
      <c r="G7" s="48"/>
      <c r="H7" s="48"/>
      <c r="I7" s="48"/>
      <c r="J7" s="48"/>
      <c r="K7" s="48"/>
      <c r="L7" s="48"/>
      <c r="M7" s="48"/>
      <c r="N7" s="45"/>
    </row>
    <row r="8" spans="1:21" ht="20.100000000000001" customHeight="1">
      <c r="A8" s="189" t="s">
        <v>308</v>
      </c>
      <c r="B8" s="189"/>
      <c r="C8" s="189"/>
      <c r="D8" s="190" t="s">
        <v>755</v>
      </c>
      <c r="E8" s="190"/>
      <c r="F8" s="190"/>
      <c r="G8" s="48"/>
      <c r="H8" s="48"/>
      <c r="I8" s="48"/>
      <c r="J8" s="48"/>
      <c r="K8" s="48"/>
      <c r="L8" s="48"/>
      <c r="M8" s="48"/>
      <c r="N8" s="45"/>
    </row>
    <row r="9" spans="1:21" ht="21.95" customHeight="1" thickBot="1">
      <c r="A9" s="53"/>
      <c r="B9" s="48"/>
      <c r="C9" s="48"/>
      <c r="D9" s="48"/>
      <c r="E9" s="48"/>
      <c r="F9" s="48"/>
      <c r="G9" s="48"/>
      <c r="H9" s="48"/>
      <c r="I9" s="48"/>
      <c r="J9" s="48"/>
      <c r="K9" s="48"/>
      <c r="L9" s="48"/>
      <c r="M9" s="48"/>
      <c r="N9" s="45"/>
    </row>
    <row r="10" spans="1:21" s="55" customFormat="1" ht="80.25" customHeight="1" thickBot="1">
      <c r="A10" s="54" t="s">
        <v>254</v>
      </c>
      <c r="B10" s="54" t="s">
        <v>255</v>
      </c>
      <c r="C10" s="54" t="s">
        <v>256</v>
      </c>
      <c r="D10" s="54" t="s">
        <v>257</v>
      </c>
      <c r="E10" s="54" t="s">
        <v>258</v>
      </c>
      <c r="F10" s="54" t="s">
        <v>259</v>
      </c>
      <c r="G10" s="54" t="s">
        <v>260</v>
      </c>
      <c r="H10" s="54" t="s">
        <v>261</v>
      </c>
      <c r="I10" s="54" t="s">
        <v>262</v>
      </c>
      <c r="J10" s="54" t="s">
        <v>263</v>
      </c>
      <c r="K10" s="54" t="s">
        <v>264</v>
      </c>
      <c r="L10" s="54" t="s">
        <v>265</v>
      </c>
      <c r="M10" s="54" t="s">
        <v>266</v>
      </c>
      <c r="N10" s="54" t="s">
        <v>267</v>
      </c>
      <c r="O10" s="70"/>
      <c r="P10" s="71"/>
      <c r="Q10" s="71"/>
      <c r="R10" s="71"/>
      <c r="S10" s="71"/>
      <c r="T10" s="71"/>
      <c r="U10" s="102" t="s">
        <v>838</v>
      </c>
    </row>
    <row r="11" spans="1:21" s="57" customFormat="1" ht="16.5" thickBot="1">
      <c r="A11" s="56">
        <v>3</v>
      </c>
      <c r="B11" s="56">
        <v>4</v>
      </c>
      <c r="C11" s="56">
        <v>5</v>
      </c>
      <c r="D11" s="56">
        <v>6</v>
      </c>
      <c r="E11" s="56">
        <v>7</v>
      </c>
      <c r="F11" s="56">
        <v>8</v>
      </c>
      <c r="G11" s="56">
        <v>9</v>
      </c>
      <c r="H11" s="56">
        <v>10</v>
      </c>
      <c r="I11" s="56">
        <v>11</v>
      </c>
      <c r="J11" s="56">
        <v>12</v>
      </c>
      <c r="K11" s="56">
        <v>13</v>
      </c>
      <c r="L11" s="56">
        <v>14</v>
      </c>
      <c r="M11" s="56">
        <v>15</v>
      </c>
      <c r="N11" s="56">
        <v>16</v>
      </c>
      <c r="O11" s="70"/>
      <c r="P11" s="72"/>
      <c r="Q11" s="72"/>
      <c r="R11" s="72"/>
      <c r="S11" s="72"/>
      <c r="T11" s="72"/>
    </row>
    <row r="12" spans="1:21" s="76" customFormat="1" ht="174" customHeight="1">
      <c r="A12" s="78">
        <v>1</v>
      </c>
      <c r="B12" s="82" t="s">
        <v>313</v>
      </c>
      <c r="C12" s="78" t="s">
        <v>314</v>
      </c>
      <c r="D12" s="78">
        <v>1013609450</v>
      </c>
      <c r="E12" s="79" t="s">
        <v>315</v>
      </c>
      <c r="F12" s="79" t="s">
        <v>316</v>
      </c>
      <c r="G12" s="80">
        <v>45937</v>
      </c>
      <c r="H12" s="84" t="s">
        <v>831</v>
      </c>
      <c r="I12" s="78" t="s">
        <v>832</v>
      </c>
      <c r="J12" s="84" t="s">
        <v>837</v>
      </c>
      <c r="K12" s="81">
        <v>2980800</v>
      </c>
      <c r="L12" s="81">
        <f>ROUND((K12*1),0)+U12</f>
        <v>3240000</v>
      </c>
      <c r="M12" s="85" t="str">
        <f>TRIM(CONCATENATE(P12,Q12,R12,S12," al contrato ",C12," cuyo objeto es: ",F12,", ",T12,""))</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7357 2025 hasta el 31/03/2026 dado que termina el 28/02/2026 y adicionar un valor de $3.240.000 al contrato PS 7357 2025 cuyo objeto es: PRESTAR SERVICIOS DE APOYO A LA GESTION COMO GESTOR TECNICO "MAS BIENESTAR" PARA DESARROLLAR ACTIVIDADES EN LA DIRECCION DE GESTION INTEGRAL DEL RIESGO EN SALUD DE LA SUBRED INTEGRADA DE SERVICIOS DE SALUD CENTRO ORIENTE E.S.E PARA EL DESARROLLO DEL CONVENIO MAS BIENESTAR, lo anterior se requiere por necesidades del servicio.</v>
      </c>
      <c r="N12" s="85" t="s">
        <v>312</v>
      </c>
      <c r="O12" s="75" t="s">
        <v>830</v>
      </c>
      <c r="P12" s="65" t="s">
        <v>305</v>
      </c>
      <c r="Q12" s="65" t="str">
        <f t="shared" ref="Q12:Q72" si="0">IF(O12="PRORROGA Y ADICION",CONCATENATE(" prorrogar el contrato ",C12," hasta el ",J12," dado que termina el ",H12," y"),"")</f>
        <v xml:space="preserve"> prorrogar el contrato PS 7357 2025 hasta el 31/03/2026 dado que termina el 28/02/2026 y</v>
      </c>
      <c r="R12" s="65" t="str">
        <f t="shared" ref="R12:R72" si="1">IF(L12&gt;0," adicionar un valor de " &amp;TEXT(L12,"$#.##0"),"")</f>
        <v xml:space="preserve"> adicionar un valor de $3.240.000</v>
      </c>
      <c r="S12" s="65" t="str">
        <f t="shared" ref="S12:S72" si="2">IF(O12="PRORROGA",CONCATENATE(" prorrogar hasta el ",J12," dado que su contrato inicial termina el ",H12),"")</f>
        <v/>
      </c>
      <c r="T12" s="66" t="s">
        <v>306</v>
      </c>
      <c r="U12" s="83">
        <v>259200</v>
      </c>
    </row>
    <row r="13" spans="1:21" s="76" customFormat="1" ht="174" customHeight="1">
      <c r="A13" s="78">
        <v>2</v>
      </c>
      <c r="B13" s="82" t="s">
        <v>313</v>
      </c>
      <c r="C13" s="78" t="s">
        <v>317</v>
      </c>
      <c r="D13" s="78">
        <v>1012402081</v>
      </c>
      <c r="E13" s="79" t="s">
        <v>318</v>
      </c>
      <c r="F13" s="79" t="s">
        <v>316</v>
      </c>
      <c r="G13" s="80">
        <v>45937</v>
      </c>
      <c r="H13" s="84" t="s">
        <v>831</v>
      </c>
      <c r="I13" s="78" t="s">
        <v>832</v>
      </c>
      <c r="J13" s="84" t="s">
        <v>837</v>
      </c>
      <c r="K13" s="81">
        <v>2980800</v>
      </c>
      <c r="L13" s="81">
        <f t="shared" ref="L13:L76" si="3">ROUND((K13*1),0)+U13</f>
        <v>4341600</v>
      </c>
      <c r="M13" s="85" t="str">
        <f t="shared" ref="M13:M73" si="4">TRIM(CONCATENATE(P13,Q13,R13,S13," al contrato ",C13," cuyo objeto es: ",F13,", ",T13,""))</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7358 2025 hasta el 31/03/2026 dado que termina el 28/02/2026 y adicionar un valor de $4.341.600 al contrato PS 7358 2025 cuyo objeto es: PRESTAR SERVICIOS DE APOYO A LA GESTION COMO GESTOR TECNICO "MAS BIENESTAR" PARA DESARROLLAR ACTIVIDADES EN LA DIRECCION DE GESTION INTEGRAL DEL RIESGO EN SALUD DE LA SUBRED INTEGRADA DE SERVICIOS DE SALUD CENTRO ORIENTE E.S.E PARA EL DESARROLLO DEL CONVENIO MAS BIENESTAR, lo anterior se requiere por necesidades del servicio.</v>
      </c>
      <c r="N13" s="85" t="s">
        <v>312</v>
      </c>
      <c r="O13" s="75" t="s">
        <v>830</v>
      </c>
      <c r="P13" s="65" t="s">
        <v>305</v>
      </c>
      <c r="Q13" s="65" t="str">
        <f t="shared" si="0"/>
        <v xml:space="preserve"> prorrogar el contrato PS 7358 2025 hasta el 31/03/2026 dado que termina el 28/02/2026 y</v>
      </c>
      <c r="R13" s="65" t="str">
        <f t="shared" si="1"/>
        <v xml:space="preserve"> adicionar un valor de $4.341.600</v>
      </c>
      <c r="S13" s="65" t="str">
        <f t="shared" si="2"/>
        <v/>
      </c>
      <c r="T13" s="66" t="s">
        <v>306</v>
      </c>
      <c r="U13" s="83">
        <v>1360800</v>
      </c>
    </row>
    <row r="14" spans="1:21" s="76" customFormat="1" ht="174" customHeight="1">
      <c r="A14" s="78">
        <v>3</v>
      </c>
      <c r="B14" s="82" t="s">
        <v>313</v>
      </c>
      <c r="C14" s="78" t="s">
        <v>319</v>
      </c>
      <c r="D14" s="78">
        <v>1077426395</v>
      </c>
      <c r="E14" s="79" t="s">
        <v>320</v>
      </c>
      <c r="F14" s="79" t="s">
        <v>316</v>
      </c>
      <c r="G14" s="80">
        <v>45937</v>
      </c>
      <c r="H14" s="84" t="s">
        <v>831</v>
      </c>
      <c r="I14" s="78" t="s">
        <v>832</v>
      </c>
      <c r="J14" s="84" t="s">
        <v>837</v>
      </c>
      <c r="K14" s="81">
        <v>2980800</v>
      </c>
      <c r="L14" s="81">
        <f t="shared" si="3"/>
        <v>2980800</v>
      </c>
      <c r="M14" s="85" t="str">
        <f t="shared" si="4"/>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7359 2025 hasta el 31/03/2026 dado que termina el 28/02/2026 y adicionar un valor de $2.980.800 al contrato PS 7359 2025 cuyo objeto es: PRESTAR SERVICIOS DE APOYO A LA GESTION COMO GESTOR TECNICO "MAS BIENESTAR" PARA DESARROLLAR ACTIVIDADES EN LA DIRECCION DE GESTION INTEGRAL DEL RIESGO EN SALUD DE LA SUBRED INTEGRADA DE SERVICIOS DE SALUD CENTRO ORIENTE E.S.E PARA EL DESARROLLO DEL CONVENIO MAS BIENESTAR, lo anterior se requiere por necesidades del servicio.</v>
      </c>
      <c r="N14" s="85" t="s">
        <v>312</v>
      </c>
      <c r="O14" s="75" t="s">
        <v>830</v>
      </c>
      <c r="P14" s="65" t="s">
        <v>305</v>
      </c>
      <c r="Q14" s="65" t="str">
        <f t="shared" si="0"/>
        <v xml:space="preserve"> prorrogar el contrato PS 7359 2025 hasta el 31/03/2026 dado que termina el 28/02/2026 y</v>
      </c>
      <c r="R14" s="65" t="str">
        <f t="shared" si="1"/>
        <v xml:space="preserve"> adicionar un valor de $2.980.800</v>
      </c>
      <c r="S14" s="65" t="str">
        <f t="shared" si="2"/>
        <v/>
      </c>
      <c r="T14" s="66" t="s">
        <v>306</v>
      </c>
      <c r="U14" s="83">
        <v>0</v>
      </c>
    </row>
    <row r="15" spans="1:21" s="76" customFormat="1" ht="174" customHeight="1">
      <c r="A15" s="78">
        <v>4</v>
      </c>
      <c r="B15" s="82" t="s">
        <v>313</v>
      </c>
      <c r="C15" s="78" t="s">
        <v>321</v>
      </c>
      <c r="D15" s="78">
        <v>52372467</v>
      </c>
      <c r="E15" s="79" t="s">
        <v>322</v>
      </c>
      <c r="F15" s="79" t="s">
        <v>316</v>
      </c>
      <c r="G15" s="80">
        <v>45937</v>
      </c>
      <c r="H15" s="84" t="s">
        <v>831</v>
      </c>
      <c r="I15" s="78" t="s">
        <v>832</v>
      </c>
      <c r="J15" s="84" t="s">
        <v>837</v>
      </c>
      <c r="K15" s="81">
        <v>2980800</v>
      </c>
      <c r="L15" s="81">
        <f t="shared" si="3"/>
        <v>4341600</v>
      </c>
      <c r="M15" s="85" t="str">
        <f t="shared" si="4"/>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7360 2025 hasta el 31/03/2026 dado que termina el 28/02/2026 y adicionar un valor de $4.341.600 al contrato PS 7360 2025 cuyo objeto es: PRESTAR SERVICIOS DE APOYO A LA GESTION COMO GESTOR TECNICO "MAS BIENESTAR" PARA DESARROLLAR ACTIVIDADES EN LA DIRECCION DE GESTION INTEGRAL DEL RIESGO EN SALUD DE LA SUBRED INTEGRADA DE SERVICIOS DE SALUD CENTRO ORIENTE E.S.E PARA EL DESARROLLO DEL CONVENIO MAS BIENESTAR, lo anterior se requiere por necesidades del servicio.</v>
      </c>
      <c r="N15" s="85" t="s">
        <v>312</v>
      </c>
      <c r="O15" s="75" t="s">
        <v>830</v>
      </c>
      <c r="P15" s="65" t="s">
        <v>305</v>
      </c>
      <c r="Q15" s="65" t="str">
        <f t="shared" si="0"/>
        <v xml:space="preserve"> prorrogar el contrato PS 7360 2025 hasta el 31/03/2026 dado que termina el 28/02/2026 y</v>
      </c>
      <c r="R15" s="65" t="str">
        <f t="shared" si="1"/>
        <v xml:space="preserve"> adicionar un valor de $4.341.600</v>
      </c>
      <c r="S15" s="65" t="str">
        <f t="shared" si="2"/>
        <v/>
      </c>
      <c r="T15" s="66" t="s">
        <v>306</v>
      </c>
      <c r="U15" s="83">
        <v>1360800</v>
      </c>
    </row>
    <row r="16" spans="1:21" s="76" customFormat="1" ht="174" customHeight="1">
      <c r="A16" s="78">
        <v>5</v>
      </c>
      <c r="B16" s="82" t="s">
        <v>313</v>
      </c>
      <c r="C16" s="78" t="s">
        <v>323</v>
      </c>
      <c r="D16" s="78">
        <v>52179713</v>
      </c>
      <c r="E16" s="79" t="s">
        <v>324</v>
      </c>
      <c r="F16" s="79" t="s">
        <v>316</v>
      </c>
      <c r="G16" s="80">
        <v>45937</v>
      </c>
      <c r="H16" s="84" t="s">
        <v>831</v>
      </c>
      <c r="I16" s="78" t="s">
        <v>832</v>
      </c>
      <c r="J16" s="84" t="s">
        <v>837</v>
      </c>
      <c r="K16" s="81">
        <v>2980800</v>
      </c>
      <c r="L16" s="81">
        <f t="shared" si="3"/>
        <v>4341600</v>
      </c>
      <c r="M16" s="85" t="str">
        <f t="shared" si="4"/>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7361 2025 hasta el 31/03/2026 dado que termina el 28/02/2026 y adicionar un valor de $4.341.600 al contrato PS 7361 2025 cuyo objeto es: PRESTAR SERVICIOS DE APOYO A LA GESTION COMO GESTOR TECNICO "MAS BIENESTAR" PARA DESARROLLAR ACTIVIDADES EN LA DIRECCION DE GESTION INTEGRAL DEL RIESGO EN SALUD DE LA SUBRED INTEGRADA DE SERVICIOS DE SALUD CENTRO ORIENTE E.S.E PARA EL DESARROLLO DEL CONVENIO MAS BIENESTAR, lo anterior se requiere por necesidades del servicio.</v>
      </c>
      <c r="N16" s="85" t="s">
        <v>312</v>
      </c>
      <c r="O16" s="75" t="s">
        <v>830</v>
      </c>
      <c r="P16" s="65" t="s">
        <v>305</v>
      </c>
      <c r="Q16" s="65" t="str">
        <f t="shared" si="0"/>
        <v xml:space="preserve"> prorrogar el contrato PS 7361 2025 hasta el 31/03/2026 dado que termina el 28/02/2026 y</v>
      </c>
      <c r="R16" s="65" t="str">
        <f t="shared" si="1"/>
        <v xml:space="preserve"> adicionar un valor de $4.341.600</v>
      </c>
      <c r="S16" s="65" t="str">
        <f t="shared" si="2"/>
        <v/>
      </c>
      <c r="T16" s="66" t="s">
        <v>306</v>
      </c>
      <c r="U16" s="83">
        <v>1360800</v>
      </c>
    </row>
    <row r="17" spans="1:21" s="76" customFormat="1" ht="174" customHeight="1">
      <c r="A17" s="78">
        <v>6</v>
      </c>
      <c r="B17" s="82" t="s">
        <v>313</v>
      </c>
      <c r="C17" s="78" t="s">
        <v>325</v>
      </c>
      <c r="D17" s="78">
        <v>52937382</v>
      </c>
      <c r="E17" s="79" t="s">
        <v>326</v>
      </c>
      <c r="F17" s="79" t="s">
        <v>316</v>
      </c>
      <c r="G17" s="80">
        <v>45937</v>
      </c>
      <c r="H17" s="84" t="s">
        <v>831</v>
      </c>
      <c r="I17" s="78" t="s">
        <v>832</v>
      </c>
      <c r="J17" s="84" t="s">
        <v>837</v>
      </c>
      <c r="K17" s="81">
        <v>2980800</v>
      </c>
      <c r="L17" s="81">
        <f t="shared" si="3"/>
        <v>4341600</v>
      </c>
      <c r="M17" s="85" t="str">
        <f t="shared" si="4"/>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7362 2025 hasta el 31/03/2026 dado que termina el 28/02/2026 y adicionar un valor de $4.341.600 al contrato PS 7362 2025 cuyo objeto es: PRESTAR SERVICIOS DE APOYO A LA GESTION COMO GESTOR TECNICO "MAS BIENESTAR" PARA DESARROLLAR ACTIVIDADES EN LA DIRECCION DE GESTION INTEGRAL DEL RIESGO EN SALUD DE LA SUBRED INTEGRADA DE SERVICIOS DE SALUD CENTRO ORIENTE E.S.E PARA EL DESARROLLO DEL CONVENIO MAS BIENESTAR, lo anterior se requiere por necesidades del servicio.</v>
      </c>
      <c r="N17" s="85" t="s">
        <v>312</v>
      </c>
      <c r="O17" s="75" t="s">
        <v>830</v>
      </c>
      <c r="P17" s="65" t="s">
        <v>305</v>
      </c>
      <c r="Q17" s="65" t="str">
        <f t="shared" si="0"/>
        <v xml:space="preserve"> prorrogar el contrato PS 7362 2025 hasta el 31/03/2026 dado que termina el 28/02/2026 y</v>
      </c>
      <c r="R17" s="65" t="str">
        <f t="shared" si="1"/>
        <v xml:space="preserve"> adicionar un valor de $4.341.600</v>
      </c>
      <c r="S17" s="65" t="str">
        <f t="shared" si="2"/>
        <v/>
      </c>
      <c r="T17" s="66" t="s">
        <v>306</v>
      </c>
      <c r="U17" s="83">
        <v>1360800</v>
      </c>
    </row>
    <row r="18" spans="1:21" s="76" customFormat="1" ht="174" customHeight="1">
      <c r="A18" s="78">
        <v>7</v>
      </c>
      <c r="B18" s="82" t="s">
        <v>313</v>
      </c>
      <c r="C18" s="78" t="s">
        <v>327</v>
      </c>
      <c r="D18" s="78">
        <v>1023006325</v>
      </c>
      <c r="E18" s="79" t="s">
        <v>328</v>
      </c>
      <c r="F18" s="79" t="s">
        <v>316</v>
      </c>
      <c r="G18" s="80">
        <v>45937</v>
      </c>
      <c r="H18" s="84" t="s">
        <v>831</v>
      </c>
      <c r="I18" s="78" t="s">
        <v>832</v>
      </c>
      <c r="J18" s="84" t="s">
        <v>837</v>
      </c>
      <c r="K18" s="81">
        <v>2980800</v>
      </c>
      <c r="L18" s="81">
        <f t="shared" si="3"/>
        <v>4341600</v>
      </c>
      <c r="M18" s="85" t="str">
        <f t="shared" si="4"/>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7364 2025 hasta el 31/03/2026 dado que termina el 28/02/2026 y adicionar un valor de $4.341.600 al contrato PS 7364 2025 cuyo objeto es: PRESTAR SERVICIOS DE APOYO A LA GESTION COMO GESTOR TECNICO "MAS BIENESTAR" PARA DESARROLLAR ACTIVIDADES EN LA DIRECCION DE GESTION INTEGRAL DEL RIESGO EN SALUD DE LA SUBRED INTEGRADA DE SERVICIOS DE SALUD CENTRO ORIENTE E.S.E PARA EL DESARROLLO DEL CONVENIO MAS BIENESTAR, lo anterior se requiere por necesidades del servicio.</v>
      </c>
      <c r="N18" s="85" t="s">
        <v>312</v>
      </c>
      <c r="O18" s="75" t="s">
        <v>830</v>
      </c>
      <c r="P18" s="65" t="s">
        <v>305</v>
      </c>
      <c r="Q18" s="65" t="str">
        <f t="shared" si="0"/>
        <v xml:space="preserve"> prorrogar el contrato PS 7364 2025 hasta el 31/03/2026 dado que termina el 28/02/2026 y</v>
      </c>
      <c r="R18" s="65" t="str">
        <f t="shared" si="1"/>
        <v xml:space="preserve"> adicionar un valor de $4.341.600</v>
      </c>
      <c r="S18" s="65" t="str">
        <f t="shared" si="2"/>
        <v/>
      </c>
      <c r="T18" s="66" t="s">
        <v>306</v>
      </c>
      <c r="U18" s="83">
        <v>1360800</v>
      </c>
    </row>
    <row r="19" spans="1:21" s="76" customFormat="1" ht="174" customHeight="1">
      <c r="A19" s="78">
        <v>8</v>
      </c>
      <c r="B19" s="82" t="s">
        <v>313</v>
      </c>
      <c r="C19" s="78" t="s">
        <v>329</v>
      </c>
      <c r="D19" s="78">
        <v>1077452285</v>
      </c>
      <c r="E19" s="79" t="s">
        <v>330</v>
      </c>
      <c r="F19" s="79" t="s">
        <v>316</v>
      </c>
      <c r="G19" s="80">
        <v>45937</v>
      </c>
      <c r="H19" s="84" t="s">
        <v>831</v>
      </c>
      <c r="I19" s="78" t="s">
        <v>832</v>
      </c>
      <c r="J19" s="84" t="s">
        <v>837</v>
      </c>
      <c r="K19" s="81">
        <v>2980800</v>
      </c>
      <c r="L19" s="81">
        <f t="shared" si="3"/>
        <v>3466800</v>
      </c>
      <c r="M19" s="85" t="str">
        <f t="shared" si="4"/>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7365 2025 hasta el 31/03/2026 dado que termina el 28/02/2026 y adicionar un valor de $3.466.800 al contrato PS 7365 2025 cuyo objeto es: PRESTAR SERVICIOS DE APOYO A LA GESTION COMO GESTOR TECNICO "MAS BIENESTAR" PARA DESARROLLAR ACTIVIDADES EN LA DIRECCION DE GESTION INTEGRAL DEL RIESGO EN SALUD DE LA SUBRED INTEGRADA DE SERVICIOS DE SALUD CENTRO ORIENTE E.S.E PARA EL DESARROLLO DEL CONVENIO MAS BIENESTAR, lo anterior se requiere por necesidades del servicio.</v>
      </c>
      <c r="N19" s="85" t="s">
        <v>312</v>
      </c>
      <c r="O19" s="75" t="s">
        <v>830</v>
      </c>
      <c r="P19" s="65" t="s">
        <v>305</v>
      </c>
      <c r="Q19" s="65" t="str">
        <f t="shared" si="0"/>
        <v xml:space="preserve"> prorrogar el contrato PS 7365 2025 hasta el 31/03/2026 dado que termina el 28/02/2026 y</v>
      </c>
      <c r="R19" s="65" t="str">
        <f t="shared" si="1"/>
        <v xml:space="preserve"> adicionar un valor de $3.466.800</v>
      </c>
      <c r="S19" s="65" t="str">
        <f t="shared" si="2"/>
        <v/>
      </c>
      <c r="T19" s="66" t="s">
        <v>306</v>
      </c>
      <c r="U19" s="83">
        <v>486000</v>
      </c>
    </row>
    <row r="20" spans="1:21" s="76" customFormat="1" ht="174" customHeight="1">
      <c r="A20" s="78">
        <v>9</v>
      </c>
      <c r="B20" s="82" t="s">
        <v>313</v>
      </c>
      <c r="C20" s="78" t="s">
        <v>331</v>
      </c>
      <c r="D20" s="78">
        <v>1010124629</v>
      </c>
      <c r="E20" s="79" t="s">
        <v>332</v>
      </c>
      <c r="F20" s="79" t="s">
        <v>316</v>
      </c>
      <c r="G20" s="80">
        <v>45937</v>
      </c>
      <c r="H20" s="84" t="s">
        <v>831</v>
      </c>
      <c r="I20" s="78" t="s">
        <v>832</v>
      </c>
      <c r="J20" s="84" t="s">
        <v>837</v>
      </c>
      <c r="K20" s="81">
        <v>2980800</v>
      </c>
      <c r="L20" s="81">
        <f t="shared" si="3"/>
        <v>2980800</v>
      </c>
      <c r="M20" s="85" t="str">
        <f t="shared" si="4"/>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7366 2025 hasta el 31/03/2026 dado que termina el 28/02/2026 y adicionar un valor de $2.980.800 al contrato PS 7366 2025 cuyo objeto es: PRESTAR SERVICIOS DE APOYO A LA GESTION COMO GESTOR TECNICO "MAS BIENESTAR" PARA DESARROLLAR ACTIVIDADES EN LA DIRECCION DE GESTION INTEGRAL DEL RIESGO EN SALUD DE LA SUBRED INTEGRADA DE SERVICIOS DE SALUD CENTRO ORIENTE E.S.E PARA EL DESARROLLO DEL CONVENIO MAS BIENESTAR, lo anterior se requiere por necesidades del servicio.</v>
      </c>
      <c r="N20" s="85" t="s">
        <v>312</v>
      </c>
      <c r="O20" s="75" t="s">
        <v>830</v>
      </c>
      <c r="P20" s="65" t="s">
        <v>305</v>
      </c>
      <c r="Q20" s="65" t="str">
        <f t="shared" si="0"/>
        <v xml:space="preserve"> prorrogar el contrato PS 7366 2025 hasta el 31/03/2026 dado que termina el 28/02/2026 y</v>
      </c>
      <c r="R20" s="65" t="str">
        <f t="shared" si="1"/>
        <v xml:space="preserve"> adicionar un valor de $2.980.800</v>
      </c>
      <c r="S20" s="65" t="str">
        <f t="shared" si="2"/>
        <v/>
      </c>
      <c r="T20" s="66" t="s">
        <v>306</v>
      </c>
      <c r="U20" s="83">
        <v>0</v>
      </c>
    </row>
    <row r="21" spans="1:21" s="76" customFormat="1" ht="174" customHeight="1">
      <c r="A21" s="78">
        <v>10</v>
      </c>
      <c r="B21" s="82" t="s">
        <v>313</v>
      </c>
      <c r="C21" s="78" t="s">
        <v>333</v>
      </c>
      <c r="D21" s="78">
        <v>52748149</v>
      </c>
      <c r="E21" s="79" t="s">
        <v>334</v>
      </c>
      <c r="F21" s="79" t="s">
        <v>316</v>
      </c>
      <c r="G21" s="80">
        <v>45937</v>
      </c>
      <c r="H21" s="84" t="s">
        <v>831</v>
      </c>
      <c r="I21" s="78" t="s">
        <v>832</v>
      </c>
      <c r="J21" s="84" t="s">
        <v>837</v>
      </c>
      <c r="K21" s="81">
        <v>2980800</v>
      </c>
      <c r="L21" s="81">
        <f t="shared" si="3"/>
        <v>3466800</v>
      </c>
      <c r="M21" s="85" t="str">
        <f t="shared" si="4"/>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7367 2025 hasta el 31/03/2026 dado que termina el 28/02/2026 y adicionar un valor de $3.466.800 al contrato PS 7367 2025 cuyo objeto es: PRESTAR SERVICIOS DE APOYO A LA GESTION COMO GESTOR TECNICO "MAS BIENESTAR" PARA DESARROLLAR ACTIVIDADES EN LA DIRECCION DE GESTION INTEGRAL DEL RIESGO EN SALUD DE LA SUBRED INTEGRADA DE SERVICIOS DE SALUD CENTRO ORIENTE E.S.E PARA EL DESARROLLO DEL CONVENIO MAS BIENESTAR, lo anterior se requiere por necesidades del servicio.</v>
      </c>
      <c r="N21" s="85" t="s">
        <v>312</v>
      </c>
      <c r="O21" s="75" t="s">
        <v>830</v>
      </c>
      <c r="P21" s="65" t="s">
        <v>305</v>
      </c>
      <c r="Q21" s="65" t="str">
        <f t="shared" si="0"/>
        <v xml:space="preserve"> prorrogar el contrato PS 7367 2025 hasta el 31/03/2026 dado que termina el 28/02/2026 y</v>
      </c>
      <c r="R21" s="65" t="str">
        <f t="shared" si="1"/>
        <v xml:space="preserve"> adicionar un valor de $3.466.800</v>
      </c>
      <c r="S21" s="65" t="str">
        <f t="shared" si="2"/>
        <v/>
      </c>
      <c r="T21" s="66" t="s">
        <v>306</v>
      </c>
      <c r="U21" s="83">
        <v>486000</v>
      </c>
    </row>
    <row r="22" spans="1:21" s="76" customFormat="1" ht="174" customHeight="1">
      <c r="A22" s="78">
        <v>11</v>
      </c>
      <c r="B22" s="82" t="s">
        <v>313</v>
      </c>
      <c r="C22" s="78" t="s">
        <v>335</v>
      </c>
      <c r="D22" s="78">
        <v>65800452</v>
      </c>
      <c r="E22" s="79" t="s">
        <v>336</v>
      </c>
      <c r="F22" s="79" t="s">
        <v>316</v>
      </c>
      <c r="G22" s="80">
        <v>45937</v>
      </c>
      <c r="H22" s="84" t="s">
        <v>831</v>
      </c>
      <c r="I22" s="78" t="s">
        <v>832</v>
      </c>
      <c r="J22" s="84" t="s">
        <v>837</v>
      </c>
      <c r="K22" s="81">
        <v>2980800</v>
      </c>
      <c r="L22" s="81">
        <f t="shared" si="3"/>
        <v>4341600</v>
      </c>
      <c r="M22" s="85" t="str">
        <f t="shared" si="4"/>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7368 2025 hasta el 31/03/2026 dado que termina el 28/02/2026 y adicionar un valor de $4.341.600 al contrato PS 7368 2025 cuyo objeto es: PRESTAR SERVICIOS DE APOYO A LA GESTION COMO GESTOR TECNICO "MAS BIENESTAR" PARA DESARROLLAR ACTIVIDADES EN LA DIRECCION DE GESTION INTEGRAL DEL RIESGO EN SALUD DE LA SUBRED INTEGRADA DE SERVICIOS DE SALUD CENTRO ORIENTE E.S.E PARA EL DESARROLLO DEL CONVENIO MAS BIENESTAR, lo anterior se requiere por necesidades del servicio.</v>
      </c>
      <c r="N22" s="85" t="s">
        <v>312</v>
      </c>
      <c r="O22" s="75" t="s">
        <v>830</v>
      </c>
      <c r="P22" s="65" t="s">
        <v>305</v>
      </c>
      <c r="Q22" s="65" t="str">
        <f t="shared" si="0"/>
        <v xml:space="preserve"> prorrogar el contrato PS 7368 2025 hasta el 31/03/2026 dado que termina el 28/02/2026 y</v>
      </c>
      <c r="R22" s="65" t="str">
        <f t="shared" si="1"/>
        <v xml:space="preserve"> adicionar un valor de $4.341.600</v>
      </c>
      <c r="S22" s="65" t="str">
        <f t="shared" si="2"/>
        <v/>
      </c>
      <c r="T22" s="66" t="s">
        <v>306</v>
      </c>
      <c r="U22" s="83">
        <v>1360800</v>
      </c>
    </row>
    <row r="23" spans="1:21" s="76" customFormat="1" ht="174" customHeight="1">
      <c r="A23" s="78">
        <v>12</v>
      </c>
      <c r="B23" s="82" t="s">
        <v>313</v>
      </c>
      <c r="C23" s="78" t="s">
        <v>337</v>
      </c>
      <c r="D23" s="78">
        <v>52360561</v>
      </c>
      <c r="E23" s="79" t="s">
        <v>338</v>
      </c>
      <c r="F23" s="79" t="s">
        <v>316</v>
      </c>
      <c r="G23" s="80">
        <v>45937</v>
      </c>
      <c r="H23" s="84" t="s">
        <v>831</v>
      </c>
      <c r="I23" s="78" t="s">
        <v>832</v>
      </c>
      <c r="J23" s="84" t="s">
        <v>837</v>
      </c>
      <c r="K23" s="81">
        <v>2980800</v>
      </c>
      <c r="L23" s="81">
        <f t="shared" si="3"/>
        <v>4341600</v>
      </c>
      <c r="M23" s="85" t="str">
        <f t="shared" si="4"/>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7369 2025 hasta el 31/03/2026 dado que termina el 28/02/2026 y adicionar un valor de $4.341.600 al contrato PS 7369 2025 cuyo objeto es: PRESTAR SERVICIOS DE APOYO A LA GESTION COMO GESTOR TECNICO "MAS BIENESTAR" PARA DESARROLLAR ACTIVIDADES EN LA DIRECCION DE GESTION INTEGRAL DEL RIESGO EN SALUD DE LA SUBRED INTEGRADA DE SERVICIOS DE SALUD CENTRO ORIENTE E.S.E PARA EL DESARROLLO DEL CONVENIO MAS BIENESTAR, lo anterior se requiere por necesidades del servicio.</v>
      </c>
      <c r="N23" s="85" t="s">
        <v>312</v>
      </c>
      <c r="O23" s="75" t="s">
        <v>830</v>
      </c>
      <c r="P23" s="65" t="s">
        <v>305</v>
      </c>
      <c r="Q23" s="65" t="str">
        <f t="shared" si="0"/>
        <v xml:space="preserve"> prorrogar el contrato PS 7369 2025 hasta el 31/03/2026 dado que termina el 28/02/2026 y</v>
      </c>
      <c r="R23" s="65" t="str">
        <f t="shared" si="1"/>
        <v xml:space="preserve"> adicionar un valor de $4.341.600</v>
      </c>
      <c r="S23" s="65" t="str">
        <f t="shared" si="2"/>
        <v/>
      </c>
      <c r="T23" s="66" t="s">
        <v>306</v>
      </c>
      <c r="U23" s="83">
        <v>1360800</v>
      </c>
    </row>
    <row r="24" spans="1:21" s="76" customFormat="1" ht="174" customHeight="1">
      <c r="A24" s="78">
        <v>13</v>
      </c>
      <c r="B24" s="82" t="s">
        <v>313</v>
      </c>
      <c r="C24" s="78" t="s">
        <v>339</v>
      </c>
      <c r="D24" s="78">
        <v>52725778</v>
      </c>
      <c r="E24" s="79" t="s">
        <v>340</v>
      </c>
      <c r="F24" s="79" t="s">
        <v>316</v>
      </c>
      <c r="G24" s="80">
        <v>45937</v>
      </c>
      <c r="H24" s="84" t="s">
        <v>831</v>
      </c>
      <c r="I24" s="78" t="s">
        <v>832</v>
      </c>
      <c r="J24" s="84" t="s">
        <v>837</v>
      </c>
      <c r="K24" s="81">
        <v>2980800</v>
      </c>
      <c r="L24" s="81">
        <f t="shared" si="3"/>
        <v>2980800</v>
      </c>
      <c r="M24" s="85" t="str">
        <f t="shared" si="4"/>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7370 2025 hasta el 31/03/2026 dado que termina el 28/02/2026 y adicionar un valor de $2.980.800 al contrato PS 7370 2025 cuyo objeto es: PRESTAR SERVICIOS DE APOYO A LA GESTION COMO GESTOR TECNICO "MAS BIENESTAR" PARA DESARROLLAR ACTIVIDADES EN LA DIRECCION DE GESTION INTEGRAL DEL RIESGO EN SALUD DE LA SUBRED INTEGRADA DE SERVICIOS DE SALUD CENTRO ORIENTE E.S.E PARA EL DESARROLLO DEL CONVENIO MAS BIENESTAR, lo anterior se requiere por necesidades del servicio.</v>
      </c>
      <c r="N24" s="85" t="s">
        <v>312</v>
      </c>
      <c r="O24" s="75" t="s">
        <v>830</v>
      </c>
      <c r="P24" s="65" t="s">
        <v>305</v>
      </c>
      <c r="Q24" s="65" t="str">
        <f t="shared" si="0"/>
        <v xml:space="preserve"> prorrogar el contrato PS 7370 2025 hasta el 31/03/2026 dado que termina el 28/02/2026 y</v>
      </c>
      <c r="R24" s="65" t="str">
        <f t="shared" si="1"/>
        <v xml:space="preserve"> adicionar un valor de $2.980.800</v>
      </c>
      <c r="S24" s="65" t="str">
        <f t="shared" si="2"/>
        <v/>
      </c>
      <c r="T24" s="66" t="s">
        <v>306</v>
      </c>
      <c r="U24" s="83">
        <v>0</v>
      </c>
    </row>
    <row r="25" spans="1:21" s="76" customFormat="1" ht="174" customHeight="1">
      <c r="A25" s="78">
        <v>14</v>
      </c>
      <c r="B25" s="82" t="s">
        <v>313</v>
      </c>
      <c r="C25" s="78" t="s">
        <v>341</v>
      </c>
      <c r="D25" s="78">
        <v>52731089</v>
      </c>
      <c r="E25" s="79" t="s">
        <v>342</v>
      </c>
      <c r="F25" s="79" t="s">
        <v>316</v>
      </c>
      <c r="G25" s="80">
        <v>45937</v>
      </c>
      <c r="H25" s="84" t="s">
        <v>831</v>
      </c>
      <c r="I25" s="78" t="s">
        <v>832</v>
      </c>
      <c r="J25" s="84" t="s">
        <v>837</v>
      </c>
      <c r="K25" s="81">
        <v>2980800</v>
      </c>
      <c r="L25" s="81">
        <f t="shared" si="3"/>
        <v>3466800</v>
      </c>
      <c r="M25" s="85" t="str">
        <f t="shared" si="4"/>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7371 2025 hasta el 31/03/2026 dado que termina el 28/02/2026 y adicionar un valor de $3.466.800 al contrato PS 7371 2025 cuyo objeto es: PRESTAR SERVICIOS DE APOYO A LA GESTION COMO GESTOR TECNICO "MAS BIENESTAR" PARA DESARROLLAR ACTIVIDADES EN LA DIRECCION DE GESTION INTEGRAL DEL RIESGO EN SALUD DE LA SUBRED INTEGRADA DE SERVICIOS DE SALUD CENTRO ORIENTE E.S.E PARA EL DESARROLLO DEL CONVENIO MAS BIENESTAR, lo anterior se requiere por necesidades del servicio.</v>
      </c>
      <c r="N25" s="85" t="s">
        <v>312</v>
      </c>
      <c r="O25" s="75" t="s">
        <v>830</v>
      </c>
      <c r="P25" s="65" t="s">
        <v>305</v>
      </c>
      <c r="Q25" s="65" t="str">
        <f t="shared" si="0"/>
        <v xml:space="preserve"> prorrogar el contrato PS 7371 2025 hasta el 31/03/2026 dado que termina el 28/02/2026 y</v>
      </c>
      <c r="R25" s="65" t="str">
        <f t="shared" si="1"/>
        <v xml:space="preserve"> adicionar un valor de $3.466.800</v>
      </c>
      <c r="S25" s="65" t="str">
        <f t="shared" si="2"/>
        <v/>
      </c>
      <c r="T25" s="66" t="s">
        <v>306</v>
      </c>
      <c r="U25" s="83">
        <v>486000</v>
      </c>
    </row>
    <row r="26" spans="1:21" s="76" customFormat="1" ht="174" customHeight="1">
      <c r="A26" s="78">
        <v>15</v>
      </c>
      <c r="B26" s="82" t="s">
        <v>313</v>
      </c>
      <c r="C26" s="78" t="s">
        <v>343</v>
      </c>
      <c r="D26" s="78">
        <v>52231769</v>
      </c>
      <c r="E26" s="79" t="s">
        <v>344</v>
      </c>
      <c r="F26" s="79" t="s">
        <v>316</v>
      </c>
      <c r="G26" s="80">
        <v>45937</v>
      </c>
      <c r="H26" s="84" t="s">
        <v>831</v>
      </c>
      <c r="I26" s="78" t="s">
        <v>832</v>
      </c>
      <c r="J26" s="84" t="s">
        <v>837</v>
      </c>
      <c r="K26" s="81">
        <v>2980800</v>
      </c>
      <c r="L26" s="81">
        <f t="shared" si="3"/>
        <v>4341600</v>
      </c>
      <c r="M26" s="85" t="str">
        <f t="shared" si="4"/>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7372 2025 hasta el 31/03/2026 dado que termina el 28/02/2026 y adicionar un valor de $4.341.600 al contrato PS 7372 2025 cuyo objeto es: PRESTAR SERVICIOS DE APOYO A LA GESTION COMO GESTOR TECNICO "MAS BIENESTAR" PARA DESARROLLAR ACTIVIDADES EN LA DIRECCION DE GESTION INTEGRAL DEL RIESGO EN SALUD DE LA SUBRED INTEGRADA DE SERVICIOS DE SALUD CENTRO ORIENTE E.S.E PARA EL DESARROLLO DEL CONVENIO MAS BIENESTAR, lo anterior se requiere por necesidades del servicio.</v>
      </c>
      <c r="N26" s="85" t="s">
        <v>312</v>
      </c>
      <c r="O26" s="75" t="s">
        <v>830</v>
      </c>
      <c r="P26" s="65" t="s">
        <v>305</v>
      </c>
      <c r="Q26" s="65" t="str">
        <f t="shared" si="0"/>
        <v xml:space="preserve"> prorrogar el contrato PS 7372 2025 hasta el 31/03/2026 dado que termina el 28/02/2026 y</v>
      </c>
      <c r="R26" s="65" t="str">
        <f t="shared" si="1"/>
        <v xml:space="preserve"> adicionar un valor de $4.341.600</v>
      </c>
      <c r="S26" s="65" t="str">
        <f t="shared" si="2"/>
        <v/>
      </c>
      <c r="T26" s="66" t="s">
        <v>306</v>
      </c>
      <c r="U26" s="83">
        <v>1360800</v>
      </c>
    </row>
    <row r="27" spans="1:21" s="76" customFormat="1" ht="174" customHeight="1">
      <c r="A27" s="78">
        <v>16</v>
      </c>
      <c r="B27" s="82" t="s">
        <v>313</v>
      </c>
      <c r="C27" s="78" t="s">
        <v>345</v>
      </c>
      <c r="D27" s="78">
        <v>80768075</v>
      </c>
      <c r="E27" s="79" t="s">
        <v>346</v>
      </c>
      <c r="F27" s="79" t="s">
        <v>316</v>
      </c>
      <c r="G27" s="80">
        <v>45937</v>
      </c>
      <c r="H27" s="84" t="s">
        <v>831</v>
      </c>
      <c r="I27" s="78" t="s">
        <v>832</v>
      </c>
      <c r="J27" s="84" t="s">
        <v>837</v>
      </c>
      <c r="K27" s="81">
        <v>2980800</v>
      </c>
      <c r="L27" s="81">
        <f t="shared" si="3"/>
        <v>2980800</v>
      </c>
      <c r="M27" s="85" t="str">
        <f t="shared" si="4"/>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7373 2025 hasta el 31/03/2026 dado que termina el 28/02/2026 y adicionar un valor de $2.980.800 al contrato PS 7373 2025 cuyo objeto es: PRESTAR SERVICIOS DE APOYO A LA GESTION COMO GESTOR TECNICO "MAS BIENESTAR" PARA DESARROLLAR ACTIVIDADES EN LA DIRECCION DE GESTION INTEGRAL DEL RIESGO EN SALUD DE LA SUBRED INTEGRADA DE SERVICIOS DE SALUD CENTRO ORIENTE E.S.E PARA EL DESARROLLO DEL CONVENIO MAS BIENESTAR, lo anterior se requiere por necesidades del servicio.</v>
      </c>
      <c r="N27" s="85" t="s">
        <v>312</v>
      </c>
      <c r="O27" s="75" t="s">
        <v>830</v>
      </c>
      <c r="P27" s="65" t="s">
        <v>305</v>
      </c>
      <c r="Q27" s="65" t="str">
        <f t="shared" si="0"/>
        <v xml:space="preserve"> prorrogar el contrato PS 7373 2025 hasta el 31/03/2026 dado que termina el 28/02/2026 y</v>
      </c>
      <c r="R27" s="65" t="str">
        <f t="shared" si="1"/>
        <v xml:space="preserve"> adicionar un valor de $2.980.800</v>
      </c>
      <c r="S27" s="65" t="str">
        <f t="shared" si="2"/>
        <v/>
      </c>
      <c r="T27" s="66" t="s">
        <v>306</v>
      </c>
      <c r="U27" s="83">
        <v>0</v>
      </c>
    </row>
    <row r="28" spans="1:21" s="76" customFormat="1" ht="174" customHeight="1">
      <c r="A28" s="78">
        <v>17</v>
      </c>
      <c r="B28" s="82" t="s">
        <v>313</v>
      </c>
      <c r="C28" s="78" t="s">
        <v>347</v>
      </c>
      <c r="D28" s="78">
        <v>1022955815</v>
      </c>
      <c r="E28" s="79" t="s">
        <v>348</v>
      </c>
      <c r="F28" s="79" t="s">
        <v>316</v>
      </c>
      <c r="G28" s="80">
        <v>45937</v>
      </c>
      <c r="H28" s="84" t="s">
        <v>831</v>
      </c>
      <c r="I28" s="78" t="s">
        <v>832</v>
      </c>
      <c r="J28" s="84" t="s">
        <v>837</v>
      </c>
      <c r="K28" s="81">
        <v>2980800</v>
      </c>
      <c r="L28" s="81">
        <f t="shared" si="3"/>
        <v>4341600</v>
      </c>
      <c r="M28" s="85" t="str">
        <f t="shared" si="4"/>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7374 2025 hasta el 31/03/2026 dado que termina el 28/02/2026 y adicionar un valor de $4.341.600 al contrato PS 7374 2025 cuyo objeto es: PRESTAR SERVICIOS DE APOYO A LA GESTION COMO GESTOR TECNICO "MAS BIENESTAR" PARA DESARROLLAR ACTIVIDADES EN LA DIRECCION DE GESTION INTEGRAL DEL RIESGO EN SALUD DE LA SUBRED INTEGRADA DE SERVICIOS DE SALUD CENTRO ORIENTE E.S.E PARA EL DESARROLLO DEL CONVENIO MAS BIENESTAR, lo anterior se requiere por necesidades del servicio.</v>
      </c>
      <c r="N28" s="85" t="s">
        <v>312</v>
      </c>
      <c r="O28" s="75" t="s">
        <v>830</v>
      </c>
      <c r="P28" s="65" t="s">
        <v>305</v>
      </c>
      <c r="Q28" s="65" t="str">
        <f t="shared" si="0"/>
        <v xml:space="preserve"> prorrogar el contrato PS 7374 2025 hasta el 31/03/2026 dado que termina el 28/02/2026 y</v>
      </c>
      <c r="R28" s="65" t="str">
        <f t="shared" si="1"/>
        <v xml:space="preserve"> adicionar un valor de $4.341.600</v>
      </c>
      <c r="S28" s="65" t="str">
        <f t="shared" si="2"/>
        <v/>
      </c>
      <c r="T28" s="66" t="s">
        <v>306</v>
      </c>
      <c r="U28" s="83">
        <v>1360800</v>
      </c>
    </row>
    <row r="29" spans="1:21" s="76" customFormat="1" ht="174" customHeight="1">
      <c r="A29" s="78">
        <v>18</v>
      </c>
      <c r="B29" s="82" t="s">
        <v>313</v>
      </c>
      <c r="C29" s="78" t="s">
        <v>349</v>
      </c>
      <c r="D29" s="78">
        <v>1001284056</v>
      </c>
      <c r="E29" s="79" t="s">
        <v>350</v>
      </c>
      <c r="F29" s="79" t="s">
        <v>316</v>
      </c>
      <c r="G29" s="80">
        <v>45937</v>
      </c>
      <c r="H29" s="84" t="s">
        <v>831</v>
      </c>
      <c r="I29" s="78" t="s">
        <v>832</v>
      </c>
      <c r="J29" s="84" t="s">
        <v>837</v>
      </c>
      <c r="K29" s="81">
        <v>2980800</v>
      </c>
      <c r="L29" s="81">
        <f t="shared" si="3"/>
        <v>2980800</v>
      </c>
      <c r="M29" s="85" t="str">
        <f t="shared" si="4"/>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7375 2025 hasta el 31/03/2026 dado que termina el 28/02/2026 y adicionar un valor de $2.980.800 al contrato PS 7375 2025 cuyo objeto es: PRESTAR SERVICIOS DE APOYO A LA GESTION COMO GESTOR TECNICO "MAS BIENESTAR" PARA DESARROLLAR ACTIVIDADES EN LA DIRECCION DE GESTION INTEGRAL DEL RIESGO EN SALUD DE LA SUBRED INTEGRADA DE SERVICIOS DE SALUD CENTRO ORIENTE E.S.E PARA EL DESARROLLO DEL CONVENIO MAS BIENESTAR, lo anterior se requiere por necesidades del servicio.</v>
      </c>
      <c r="N29" s="85" t="s">
        <v>312</v>
      </c>
      <c r="O29" s="75" t="s">
        <v>830</v>
      </c>
      <c r="P29" s="65" t="s">
        <v>305</v>
      </c>
      <c r="Q29" s="65" t="str">
        <f t="shared" si="0"/>
        <v xml:space="preserve"> prorrogar el contrato PS 7375 2025 hasta el 31/03/2026 dado que termina el 28/02/2026 y</v>
      </c>
      <c r="R29" s="65" t="str">
        <f t="shared" si="1"/>
        <v xml:space="preserve"> adicionar un valor de $2.980.800</v>
      </c>
      <c r="S29" s="65" t="str">
        <f t="shared" si="2"/>
        <v/>
      </c>
      <c r="T29" s="66" t="s">
        <v>306</v>
      </c>
      <c r="U29" s="83">
        <v>0</v>
      </c>
    </row>
    <row r="30" spans="1:21" s="76" customFormat="1" ht="174" customHeight="1">
      <c r="A30" s="78">
        <v>19</v>
      </c>
      <c r="B30" s="82" t="s">
        <v>313</v>
      </c>
      <c r="C30" s="78" t="s">
        <v>351</v>
      </c>
      <c r="D30" s="78">
        <v>1026571262</v>
      </c>
      <c r="E30" s="79" t="s">
        <v>352</v>
      </c>
      <c r="F30" s="79" t="s">
        <v>316</v>
      </c>
      <c r="G30" s="80">
        <v>45937</v>
      </c>
      <c r="H30" s="84" t="s">
        <v>831</v>
      </c>
      <c r="I30" s="78" t="s">
        <v>832</v>
      </c>
      <c r="J30" s="84" t="s">
        <v>837</v>
      </c>
      <c r="K30" s="81">
        <v>2980800</v>
      </c>
      <c r="L30" s="81">
        <f t="shared" si="3"/>
        <v>2980800</v>
      </c>
      <c r="M30" s="85" t="str">
        <f t="shared" si="4"/>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7376 2025 hasta el 31/03/2026 dado que termina el 28/02/2026 y adicionar un valor de $2.980.800 al contrato PS 7376 2025 cuyo objeto es: PRESTAR SERVICIOS DE APOYO A LA GESTION COMO GESTOR TECNICO "MAS BIENESTAR" PARA DESARROLLAR ACTIVIDADES EN LA DIRECCION DE GESTION INTEGRAL DEL RIESGO EN SALUD DE LA SUBRED INTEGRADA DE SERVICIOS DE SALUD CENTRO ORIENTE E.S.E PARA EL DESARROLLO DEL CONVENIO MAS BIENESTAR, lo anterior se requiere por necesidades del servicio.</v>
      </c>
      <c r="N30" s="85" t="s">
        <v>312</v>
      </c>
      <c r="O30" s="75" t="s">
        <v>830</v>
      </c>
      <c r="P30" s="65" t="s">
        <v>305</v>
      </c>
      <c r="Q30" s="65" t="str">
        <f t="shared" si="0"/>
        <v xml:space="preserve"> prorrogar el contrato PS 7376 2025 hasta el 31/03/2026 dado que termina el 28/02/2026 y</v>
      </c>
      <c r="R30" s="65" t="str">
        <f t="shared" si="1"/>
        <v xml:space="preserve"> adicionar un valor de $2.980.800</v>
      </c>
      <c r="S30" s="65" t="str">
        <f t="shared" si="2"/>
        <v/>
      </c>
      <c r="T30" s="66" t="s">
        <v>306</v>
      </c>
      <c r="U30" s="83">
        <v>0</v>
      </c>
    </row>
    <row r="31" spans="1:21" s="76" customFormat="1" ht="174" customHeight="1">
      <c r="A31" s="78">
        <v>20</v>
      </c>
      <c r="B31" s="82" t="s">
        <v>313</v>
      </c>
      <c r="C31" s="78" t="s">
        <v>353</v>
      </c>
      <c r="D31" s="78">
        <v>1031123289</v>
      </c>
      <c r="E31" s="79" t="s">
        <v>354</v>
      </c>
      <c r="F31" s="79" t="s">
        <v>316</v>
      </c>
      <c r="G31" s="80">
        <v>45937</v>
      </c>
      <c r="H31" s="84" t="s">
        <v>831</v>
      </c>
      <c r="I31" s="78" t="s">
        <v>832</v>
      </c>
      <c r="J31" s="84" t="s">
        <v>837</v>
      </c>
      <c r="K31" s="81">
        <v>2980800</v>
      </c>
      <c r="L31" s="81">
        <f t="shared" si="3"/>
        <v>3466800</v>
      </c>
      <c r="M31" s="85" t="str">
        <f t="shared" si="4"/>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7377 2025 hasta el 31/03/2026 dado que termina el 28/02/2026 y adicionar un valor de $3.466.800 al contrato PS 7377 2025 cuyo objeto es: PRESTAR SERVICIOS DE APOYO A LA GESTION COMO GESTOR TECNICO "MAS BIENESTAR" PARA DESARROLLAR ACTIVIDADES EN LA DIRECCION DE GESTION INTEGRAL DEL RIESGO EN SALUD DE LA SUBRED INTEGRADA DE SERVICIOS DE SALUD CENTRO ORIENTE E.S.E PARA EL DESARROLLO DEL CONVENIO MAS BIENESTAR, lo anterior se requiere por necesidades del servicio.</v>
      </c>
      <c r="N31" s="85" t="s">
        <v>312</v>
      </c>
      <c r="O31" s="75" t="s">
        <v>830</v>
      </c>
      <c r="P31" s="65" t="s">
        <v>305</v>
      </c>
      <c r="Q31" s="65" t="str">
        <f t="shared" si="0"/>
        <v xml:space="preserve"> prorrogar el contrato PS 7377 2025 hasta el 31/03/2026 dado que termina el 28/02/2026 y</v>
      </c>
      <c r="R31" s="65" t="str">
        <f t="shared" si="1"/>
        <v xml:space="preserve"> adicionar un valor de $3.466.800</v>
      </c>
      <c r="S31" s="65" t="str">
        <f t="shared" si="2"/>
        <v/>
      </c>
      <c r="T31" s="66" t="s">
        <v>306</v>
      </c>
      <c r="U31" s="83">
        <v>486000</v>
      </c>
    </row>
    <row r="32" spans="1:21" s="76" customFormat="1" ht="174" customHeight="1">
      <c r="A32" s="78">
        <v>21</v>
      </c>
      <c r="B32" s="82" t="s">
        <v>313</v>
      </c>
      <c r="C32" s="78" t="s">
        <v>355</v>
      </c>
      <c r="D32" s="78">
        <v>52295068</v>
      </c>
      <c r="E32" s="79" t="s">
        <v>356</v>
      </c>
      <c r="F32" s="79" t="s">
        <v>316</v>
      </c>
      <c r="G32" s="80">
        <v>45937</v>
      </c>
      <c r="H32" s="84" t="s">
        <v>831</v>
      </c>
      <c r="I32" s="78" t="s">
        <v>832</v>
      </c>
      <c r="J32" s="84" t="s">
        <v>837</v>
      </c>
      <c r="K32" s="81">
        <v>2980800</v>
      </c>
      <c r="L32" s="81">
        <f t="shared" si="3"/>
        <v>2980800</v>
      </c>
      <c r="M32" s="85" t="str">
        <f t="shared" si="4"/>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7378 2025 hasta el 31/03/2026 dado que termina el 28/02/2026 y adicionar un valor de $2.980.800 al contrato PS 7378 2025 cuyo objeto es: PRESTAR SERVICIOS DE APOYO A LA GESTION COMO GESTOR TECNICO "MAS BIENESTAR" PARA DESARROLLAR ACTIVIDADES EN LA DIRECCION DE GESTION INTEGRAL DEL RIESGO EN SALUD DE LA SUBRED INTEGRADA DE SERVICIOS DE SALUD CENTRO ORIENTE E.S.E PARA EL DESARROLLO DEL CONVENIO MAS BIENESTAR, lo anterior se requiere por necesidades del servicio.</v>
      </c>
      <c r="N32" s="85" t="s">
        <v>312</v>
      </c>
      <c r="O32" s="75" t="s">
        <v>830</v>
      </c>
      <c r="P32" s="65" t="s">
        <v>305</v>
      </c>
      <c r="Q32" s="65" t="str">
        <f t="shared" si="0"/>
        <v xml:space="preserve"> prorrogar el contrato PS 7378 2025 hasta el 31/03/2026 dado que termina el 28/02/2026 y</v>
      </c>
      <c r="R32" s="65" t="str">
        <f t="shared" si="1"/>
        <v xml:space="preserve"> adicionar un valor de $2.980.800</v>
      </c>
      <c r="S32" s="65" t="str">
        <f t="shared" si="2"/>
        <v/>
      </c>
      <c r="T32" s="66" t="s">
        <v>306</v>
      </c>
      <c r="U32" s="83">
        <v>0</v>
      </c>
    </row>
    <row r="33" spans="1:21" s="76" customFormat="1" ht="174" customHeight="1">
      <c r="A33" s="78">
        <v>22</v>
      </c>
      <c r="B33" s="82" t="s">
        <v>313</v>
      </c>
      <c r="C33" s="78" t="s">
        <v>357</v>
      </c>
      <c r="D33" s="78">
        <v>1012380311</v>
      </c>
      <c r="E33" s="79" t="s">
        <v>358</v>
      </c>
      <c r="F33" s="79" t="s">
        <v>316</v>
      </c>
      <c r="G33" s="80">
        <v>45937</v>
      </c>
      <c r="H33" s="84" t="s">
        <v>831</v>
      </c>
      <c r="I33" s="78" t="s">
        <v>832</v>
      </c>
      <c r="J33" s="84" t="s">
        <v>837</v>
      </c>
      <c r="K33" s="81">
        <v>2980800</v>
      </c>
      <c r="L33" s="81">
        <f t="shared" si="3"/>
        <v>4341600</v>
      </c>
      <c r="M33" s="85" t="str">
        <f t="shared" si="4"/>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7379 2025 hasta el 31/03/2026 dado que termina el 28/02/2026 y adicionar un valor de $4.341.600 al contrato PS 7379 2025 cuyo objeto es: PRESTAR SERVICIOS DE APOYO A LA GESTION COMO GESTOR TECNICO "MAS BIENESTAR" PARA DESARROLLAR ACTIVIDADES EN LA DIRECCION DE GESTION INTEGRAL DEL RIESGO EN SALUD DE LA SUBRED INTEGRADA DE SERVICIOS DE SALUD CENTRO ORIENTE E.S.E PARA EL DESARROLLO DEL CONVENIO MAS BIENESTAR, lo anterior se requiere por necesidades del servicio.</v>
      </c>
      <c r="N33" s="85" t="s">
        <v>312</v>
      </c>
      <c r="O33" s="75" t="s">
        <v>830</v>
      </c>
      <c r="P33" s="65" t="s">
        <v>305</v>
      </c>
      <c r="Q33" s="65" t="str">
        <f t="shared" si="0"/>
        <v xml:space="preserve"> prorrogar el contrato PS 7379 2025 hasta el 31/03/2026 dado que termina el 28/02/2026 y</v>
      </c>
      <c r="R33" s="65" t="str">
        <f t="shared" si="1"/>
        <v xml:space="preserve"> adicionar un valor de $4.341.600</v>
      </c>
      <c r="S33" s="65" t="str">
        <f t="shared" si="2"/>
        <v/>
      </c>
      <c r="T33" s="66" t="s">
        <v>306</v>
      </c>
      <c r="U33" s="83">
        <v>1360800</v>
      </c>
    </row>
    <row r="34" spans="1:21" s="76" customFormat="1" ht="174" customHeight="1">
      <c r="A34" s="78">
        <v>23</v>
      </c>
      <c r="B34" s="82" t="s">
        <v>313</v>
      </c>
      <c r="C34" s="78" t="s">
        <v>359</v>
      </c>
      <c r="D34" s="78">
        <v>1030633237</v>
      </c>
      <c r="E34" s="79" t="s">
        <v>360</v>
      </c>
      <c r="F34" s="79" t="s">
        <v>316</v>
      </c>
      <c r="G34" s="80">
        <v>45937</v>
      </c>
      <c r="H34" s="84" t="s">
        <v>831</v>
      </c>
      <c r="I34" s="78" t="s">
        <v>832</v>
      </c>
      <c r="J34" s="84" t="s">
        <v>837</v>
      </c>
      <c r="K34" s="81">
        <v>2980800</v>
      </c>
      <c r="L34" s="81">
        <f t="shared" si="3"/>
        <v>2980800</v>
      </c>
      <c r="M34" s="85" t="str">
        <f t="shared" si="4"/>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7380 2025 hasta el 31/03/2026 dado que termina el 28/02/2026 y adicionar un valor de $2.980.800 al contrato PS 7380 2025 cuyo objeto es: PRESTAR SERVICIOS DE APOYO A LA GESTION COMO GESTOR TECNICO "MAS BIENESTAR" PARA DESARROLLAR ACTIVIDADES EN LA DIRECCION DE GESTION INTEGRAL DEL RIESGO EN SALUD DE LA SUBRED INTEGRADA DE SERVICIOS DE SALUD CENTRO ORIENTE E.S.E PARA EL DESARROLLO DEL CONVENIO MAS BIENESTAR, lo anterior se requiere por necesidades del servicio.</v>
      </c>
      <c r="N34" s="85" t="s">
        <v>312</v>
      </c>
      <c r="O34" s="75" t="s">
        <v>830</v>
      </c>
      <c r="P34" s="65" t="s">
        <v>305</v>
      </c>
      <c r="Q34" s="65" t="str">
        <f t="shared" si="0"/>
        <v xml:space="preserve"> prorrogar el contrato PS 7380 2025 hasta el 31/03/2026 dado que termina el 28/02/2026 y</v>
      </c>
      <c r="R34" s="65" t="str">
        <f t="shared" si="1"/>
        <v xml:space="preserve"> adicionar un valor de $2.980.800</v>
      </c>
      <c r="S34" s="65" t="str">
        <f t="shared" si="2"/>
        <v/>
      </c>
      <c r="T34" s="66" t="s">
        <v>306</v>
      </c>
      <c r="U34" s="83">
        <v>0</v>
      </c>
    </row>
    <row r="35" spans="1:21" s="76" customFormat="1" ht="174" customHeight="1">
      <c r="A35" s="78">
        <v>24</v>
      </c>
      <c r="B35" s="82" t="s">
        <v>313</v>
      </c>
      <c r="C35" s="78" t="s">
        <v>361</v>
      </c>
      <c r="D35" s="78">
        <v>53016869</v>
      </c>
      <c r="E35" s="79" t="s">
        <v>362</v>
      </c>
      <c r="F35" s="79" t="s">
        <v>363</v>
      </c>
      <c r="G35" s="80">
        <v>45937</v>
      </c>
      <c r="H35" s="84" t="s">
        <v>831</v>
      </c>
      <c r="I35" s="78" t="s">
        <v>832</v>
      </c>
      <c r="J35" s="84" t="s">
        <v>837</v>
      </c>
      <c r="K35" s="81">
        <v>6127200</v>
      </c>
      <c r="L35" s="81">
        <f t="shared" si="3"/>
        <v>6127200</v>
      </c>
      <c r="M35" s="85" t="str">
        <f t="shared" si="4"/>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7381 2025 hasta el 31/03/2026 dado que termina el 28/02/2026 y adicionar un valor de $6.127.200 al contrato PS 7381 2025 cuyo objeto es: PRESTAR SERVICIOS PROFESIONALES ESPECIALIZADOS COMO APOYO OPERATIVO PARA DESARROLLAR ACTIVIDADES EN LA DIRECCION DE GESTION INTEGRAL DEL RIESGO EN SALUD DE LA SUBRED INTEGRADA DE SERVICIOS DE SALUD CENTRO ORIENTE E.S.E PARA EL DESARROLLO DEL CONVENIO MAS BIENESTAR, lo anterior se requiere por necesidades del servicio.</v>
      </c>
      <c r="N35" s="85" t="s">
        <v>312</v>
      </c>
      <c r="O35" s="75" t="s">
        <v>830</v>
      </c>
      <c r="P35" s="65" t="s">
        <v>305</v>
      </c>
      <c r="Q35" s="65" t="str">
        <f t="shared" si="0"/>
        <v xml:space="preserve"> prorrogar el contrato PS 7381 2025 hasta el 31/03/2026 dado que termina el 28/02/2026 y</v>
      </c>
      <c r="R35" s="65" t="str">
        <f t="shared" si="1"/>
        <v xml:space="preserve"> adicionar un valor de $6.127.200</v>
      </c>
      <c r="S35" s="65" t="str">
        <f t="shared" si="2"/>
        <v/>
      </c>
      <c r="T35" s="66" t="s">
        <v>306</v>
      </c>
      <c r="U35" s="83">
        <v>0</v>
      </c>
    </row>
    <row r="36" spans="1:21" s="76" customFormat="1" ht="174" customHeight="1">
      <c r="A36" s="78">
        <v>25</v>
      </c>
      <c r="B36" s="82" t="s">
        <v>313</v>
      </c>
      <c r="C36" s="78" t="s">
        <v>364</v>
      </c>
      <c r="D36" s="78">
        <v>23430613</v>
      </c>
      <c r="E36" s="79" t="s">
        <v>365</v>
      </c>
      <c r="F36" s="79" t="s">
        <v>363</v>
      </c>
      <c r="G36" s="80">
        <v>45937</v>
      </c>
      <c r="H36" s="84" t="s">
        <v>831</v>
      </c>
      <c r="I36" s="78" t="s">
        <v>832</v>
      </c>
      <c r="J36" s="84" t="s">
        <v>837</v>
      </c>
      <c r="K36" s="81">
        <v>6127200</v>
      </c>
      <c r="L36" s="81">
        <f t="shared" si="3"/>
        <v>6127200</v>
      </c>
      <c r="M36" s="85" t="str">
        <f t="shared" si="4"/>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7383 2025 hasta el 31/03/2026 dado que termina el 28/02/2026 y adicionar un valor de $6.127.200 al contrato PS 7383 2025 cuyo objeto es: PRESTAR SERVICIOS PROFESIONALES ESPECIALIZADOS COMO APOYO OPERATIVO PARA DESARROLLAR ACTIVIDADES EN LA DIRECCION DE GESTION INTEGRAL DEL RIESGO EN SALUD DE LA SUBRED INTEGRADA DE SERVICIOS DE SALUD CENTRO ORIENTE E.S.E PARA EL DESARROLLO DEL CONVENIO MAS BIENESTAR, lo anterior se requiere por necesidades del servicio.</v>
      </c>
      <c r="N36" s="85" t="s">
        <v>312</v>
      </c>
      <c r="O36" s="75" t="s">
        <v>830</v>
      </c>
      <c r="P36" s="65" t="s">
        <v>305</v>
      </c>
      <c r="Q36" s="65" t="str">
        <f t="shared" si="0"/>
        <v xml:space="preserve"> prorrogar el contrato PS 7383 2025 hasta el 31/03/2026 dado que termina el 28/02/2026 y</v>
      </c>
      <c r="R36" s="65" t="str">
        <f t="shared" si="1"/>
        <v xml:space="preserve"> adicionar un valor de $6.127.200</v>
      </c>
      <c r="S36" s="65" t="str">
        <f t="shared" si="2"/>
        <v/>
      </c>
      <c r="T36" s="66" t="s">
        <v>306</v>
      </c>
      <c r="U36" s="83">
        <v>0</v>
      </c>
    </row>
    <row r="37" spans="1:21" s="76" customFormat="1" ht="174" customHeight="1">
      <c r="A37" s="78">
        <v>26</v>
      </c>
      <c r="B37" s="82" t="s">
        <v>313</v>
      </c>
      <c r="C37" s="78" t="s">
        <v>366</v>
      </c>
      <c r="D37" s="78">
        <v>17595863</v>
      </c>
      <c r="E37" s="79" t="s">
        <v>367</v>
      </c>
      <c r="F37" s="79" t="s">
        <v>363</v>
      </c>
      <c r="G37" s="80">
        <v>45937</v>
      </c>
      <c r="H37" s="84" t="s">
        <v>831</v>
      </c>
      <c r="I37" s="78" t="s">
        <v>832</v>
      </c>
      <c r="J37" s="84" t="s">
        <v>837</v>
      </c>
      <c r="K37" s="81">
        <v>6127200</v>
      </c>
      <c r="L37" s="81">
        <f t="shared" si="3"/>
        <v>6127200</v>
      </c>
      <c r="M37" s="85" t="str">
        <f t="shared" si="4"/>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7384 2025 hasta el 31/03/2026 dado que termina el 28/02/2026 y adicionar un valor de $6.127.200 al contrato PS 7384 2025 cuyo objeto es: PRESTAR SERVICIOS PROFESIONALES ESPECIALIZADOS COMO APOYO OPERATIVO PARA DESARROLLAR ACTIVIDADES EN LA DIRECCION DE GESTION INTEGRAL DEL RIESGO EN SALUD DE LA SUBRED INTEGRADA DE SERVICIOS DE SALUD CENTRO ORIENTE E.S.E PARA EL DESARROLLO DEL CONVENIO MAS BIENESTAR, lo anterior se requiere por necesidades del servicio.</v>
      </c>
      <c r="N37" s="85" t="s">
        <v>312</v>
      </c>
      <c r="O37" s="75" t="s">
        <v>830</v>
      </c>
      <c r="P37" s="65" t="s">
        <v>305</v>
      </c>
      <c r="Q37" s="65" t="str">
        <f t="shared" si="0"/>
        <v xml:space="preserve"> prorrogar el contrato PS 7384 2025 hasta el 31/03/2026 dado que termina el 28/02/2026 y</v>
      </c>
      <c r="R37" s="65" t="str">
        <f t="shared" si="1"/>
        <v xml:space="preserve"> adicionar un valor de $6.127.200</v>
      </c>
      <c r="S37" s="65" t="str">
        <f t="shared" si="2"/>
        <v/>
      </c>
      <c r="T37" s="66" t="s">
        <v>306</v>
      </c>
      <c r="U37" s="83">
        <v>0</v>
      </c>
    </row>
    <row r="38" spans="1:21" s="76" customFormat="1" ht="174" customHeight="1">
      <c r="A38" s="78">
        <v>27</v>
      </c>
      <c r="B38" s="82" t="s">
        <v>313</v>
      </c>
      <c r="C38" s="78" t="s">
        <v>368</v>
      </c>
      <c r="D38" s="78">
        <v>1022359865</v>
      </c>
      <c r="E38" s="79" t="s">
        <v>369</v>
      </c>
      <c r="F38" s="79" t="s">
        <v>363</v>
      </c>
      <c r="G38" s="80">
        <v>45937</v>
      </c>
      <c r="H38" s="84" t="s">
        <v>831</v>
      </c>
      <c r="I38" s="78" t="s">
        <v>832</v>
      </c>
      <c r="J38" s="84" t="s">
        <v>837</v>
      </c>
      <c r="K38" s="81">
        <v>6127200</v>
      </c>
      <c r="L38" s="81">
        <f t="shared" si="3"/>
        <v>6127200</v>
      </c>
      <c r="M38" s="85" t="str">
        <f t="shared" si="4"/>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7385 2025 hasta el 31/03/2026 dado que termina el 28/02/2026 y adicionar un valor de $6.127.200 al contrato PS 7385 2025 cuyo objeto es: PRESTAR SERVICIOS PROFESIONALES ESPECIALIZADOS COMO APOYO OPERATIVO PARA DESARROLLAR ACTIVIDADES EN LA DIRECCION DE GESTION INTEGRAL DEL RIESGO EN SALUD DE LA SUBRED INTEGRADA DE SERVICIOS DE SALUD CENTRO ORIENTE E.S.E PARA EL DESARROLLO DEL CONVENIO MAS BIENESTAR, lo anterior se requiere por necesidades del servicio.</v>
      </c>
      <c r="N38" s="85" t="s">
        <v>312</v>
      </c>
      <c r="O38" s="75" t="s">
        <v>830</v>
      </c>
      <c r="P38" s="65" t="s">
        <v>305</v>
      </c>
      <c r="Q38" s="65" t="str">
        <f t="shared" si="0"/>
        <v xml:space="preserve"> prorrogar el contrato PS 7385 2025 hasta el 31/03/2026 dado que termina el 28/02/2026 y</v>
      </c>
      <c r="R38" s="65" t="str">
        <f t="shared" si="1"/>
        <v xml:space="preserve"> adicionar un valor de $6.127.200</v>
      </c>
      <c r="S38" s="65" t="str">
        <f t="shared" si="2"/>
        <v/>
      </c>
      <c r="T38" s="66" t="s">
        <v>306</v>
      </c>
      <c r="U38" s="83">
        <v>0</v>
      </c>
    </row>
    <row r="39" spans="1:21" s="76" customFormat="1" ht="174" customHeight="1">
      <c r="A39" s="78">
        <v>28</v>
      </c>
      <c r="B39" s="82" t="s">
        <v>313</v>
      </c>
      <c r="C39" s="78" t="s">
        <v>371</v>
      </c>
      <c r="D39" s="78">
        <v>1032452136</v>
      </c>
      <c r="E39" s="79" t="s">
        <v>372</v>
      </c>
      <c r="F39" s="79" t="s">
        <v>370</v>
      </c>
      <c r="G39" s="80">
        <v>45937</v>
      </c>
      <c r="H39" s="84" t="s">
        <v>831</v>
      </c>
      <c r="I39" s="78" t="s">
        <v>832</v>
      </c>
      <c r="J39" s="84" t="s">
        <v>837</v>
      </c>
      <c r="K39" s="81">
        <v>6789600</v>
      </c>
      <c r="L39" s="81">
        <f t="shared" si="3"/>
        <v>6789600</v>
      </c>
      <c r="M39" s="85" t="str">
        <f t="shared" si="4"/>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7388 2025 hasta el 31/03/2026 dado que termina el 28/02/2026 y adicionar un valor de $6.789.600 al contrato PS 7388 2025 cuyo objeto es: PRESTAR SERVICIOS PROFESIONALES ESPECIALIZADOS PARA DESARROLLAR ACTIVIDADES EN LA DIRECCION DE GESTION INTEGRAL DEL RIESGO EN SALUD DE LA SUBRED INTEGRADA DE SERVICIOS DE SALUD CENTRO ORIENTE E.S.E PARA EL DESARROLLO DEL CONVENIO MAS BIENESTAR, lo anterior se requiere por necesidades del servicio.</v>
      </c>
      <c r="N39" s="85" t="s">
        <v>312</v>
      </c>
      <c r="O39" s="75" t="s">
        <v>830</v>
      </c>
      <c r="P39" s="65" t="s">
        <v>305</v>
      </c>
      <c r="Q39" s="65" t="str">
        <f t="shared" si="0"/>
        <v xml:space="preserve"> prorrogar el contrato PS 7388 2025 hasta el 31/03/2026 dado que termina el 28/02/2026 y</v>
      </c>
      <c r="R39" s="65" t="str">
        <f t="shared" si="1"/>
        <v xml:space="preserve"> adicionar un valor de $6.789.600</v>
      </c>
      <c r="S39" s="65" t="str">
        <f t="shared" si="2"/>
        <v/>
      </c>
      <c r="T39" s="66" t="s">
        <v>306</v>
      </c>
      <c r="U39" s="83">
        <v>0</v>
      </c>
    </row>
    <row r="40" spans="1:21" s="76" customFormat="1" ht="174" customHeight="1">
      <c r="A40" s="78">
        <v>29</v>
      </c>
      <c r="B40" s="82" t="s">
        <v>313</v>
      </c>
      <c r="C40" s="78" t="s">
        <v>373</v>
      </c>
      <c r="D40" s="78">
        <v>1099212768</v>
      </c>
      <c r="E40" s="79" t="s">
        <v>374</v>
      </c>
      <c r="F40" s="79" t="s">
        <v>370</v>
      </c>
      <c r="G40" s="80">
        <v>45937</v>
      </c>
      <c r="H40" s="84" t="s">
        <v>831</v>
      </c>
      <c r="I40" s="78" t="s">
        <v>832</v>
      </c>
      <c r="J40" s="84" t="s">
        <v>837</v>
      </c>
      <c r="K40" s="81">
        <v>6789600</v>
      </c>
      <c r="L40" s="81">
        <f t="shared" si="3"/>
        <v>6789600</v>
      </c>
      <c r="M40" s="85" t="str">
        <f t="shared" si="4"/>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7389 2025 hasta el 31/03/2026 dado que termina el 28/02/2026 y adicionar un valor de $6.789.600 al contrato PS 7389 2025 cuyo objeto es: PRESTAR SERVICIOS PROFESIONALES ESPECIALIZADOS PARA DESARROLLAR ACTIVIDADES EN LA DIRECCION DE GESTION INTEGRAL DEL RIESGO EN SALUD DE LA SUBRED INTEGRADA DE SERVICIOS DE SALUD CENTRO ORIENTE E.S.E PARA EL DESARROLLO DEL CONVENIO MAS BIENESTAR, lo anterior se requiere por necesidades del servicio.</v>
      </c>
      <c r="N40" s="85" t="s">
        <v>312</v>
      </c>
      <c r="O40" s="75" t="s">
        <v>830</v>
      </c>
      <c r="P40" s="65" t="s">
        <v>305</v>
      </c>
      <c r="Q40" s="65" t="str">
        <f t="shared" si="0"/>
        <v xml:space="preserve"> prorrogar el contrato PS 7389 2025 hasta el 31/03/2026 dado que termina el 28/02/2026 y</v>
      </c>
      <c r="R40" s="65" t="str">
        <f t="shared" si="1"/>
        <v xml:space="preserve"> adicionar un valor de $6.789.600</v>
      </c>
      <c r="S40" s="65" t="str">
        <f t="shared" si="2"/>
        <v/>
      </c>
      <c r="T40" s="66" t="s">
        <v>306</v>
      </c>
      <c r="U40" s="83">
        <v>0</v>
      </c>
    </row>
    <row r="41" spans="1:21" s="76" customFormat="1" ht="174" customHeight="1">
      <c r="A41" s="78">
        <v>30</v>
      </c>
      <c r="B41" s="82" t="s">
        <v>313</v>
      </c>
      <c r="C41" s="78" t="s">
        <v>375</v>
      </c>
      <c r="D41" s="78">
        <v>25001113</v>
      </c>
      <c r="E41" s="79" t="s">
        <v>376</v>
      </c>
      <c r="F41" s="79" t="s">
        <v>377</v>
      </c>
      <c r="G41" s="80">
        <v>45937</v>
      </c>
      <c r="H41" s="84" t="s">
        <v>831</v>
      </c>
      <c r="I41" s="78" t="s">
        <v>832</v>
      </c>
      <c r="J41" s="84" t="s">
        <v>837</v>
      </c>
      <c r="K41" s="81">
        <v>2410400</v>
      </c>
      <c r="L41" s="81">
        <f t="shared" si="3"/>
        <v>2410400</v>
      </c>
      <c r="M41" s="85" t="str">
        <f t="shared" si="4"/>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7394 2025 hasta el 31/03/2026 dado que termina el 28/02/2026 y adicionar un valor de $2.410.400 al contrato PS 7394 2025 cuyo objeto es: PRESTAR SERVICIOS DE APOYO COMO GESTOR ETNICO PARA DESARROLLAR ACTIVIDADES EN LA DIRECCION DE GESTION INTEGRAL DEL RIESGO EN SALUD DE LA SUBRED INTEGRADA DE SERVICIOS DE SALUD CENTRO ORIENTE E.S.E PARA EL DESARROLLO DEL CONVENIO MAS BIENESTAR, lo anterior se requiere por necesidades del servicio.</v>
      </c>
      <c r="N41" s="85" t="s">
        <v>312</v>
      </c>
      <c r="O41" s="75" t="s">
        <v>830</v>
      </c>
      <c r="P41" s="65" t="s">
        <v>305</v>
      </c>
      <c r="Q41" s="65" t="str">
        <f t="shared" si="0"/>
        <v xml:space="preserve"> prorrogar el contrato PS 7394 2025 hasta el 31/03/2026 dado que termina el 28/02/2026 y</v>
      </c>
      <c r="R41" s="65" t="str">
        <f t="shared" si="1"/>
        <v xml:space="preserve"> adicionar un valor de $2.410.400</v>
      </c>
      <c r="S41" s="65" t="str">
        <f t="shared" si="2"/>
        <v/>
      </c>
      <c r="T41" s="66" t="s">
        <v>306</v>
      </c>
      <c r="U41" s="83">
        <v>0</v>
      </c>
    </row>
    <row r="42" spans="1:21" s="76" customFormat="1" ht="174" customHeight="1">
      <c r="A42" s="78">
        <v>31</v>
      </c>
      <c r="B42" s="82" t="s">
        <v>313</v>
      </c>
      <c r="C42" s="78" t="s">
        <v>378</v>
      </c>
      <c r="D42" s="78">
        <v>51930029</v>
      </c>
      <c r="E42" s="79" t="s">
        <v>379</v>
      </c>
      <c r="F42" s="79" t="s">
        <v>377</v>
      </c>
      <c r="G42" s="80">
        <v>45937</v>
      </c>
      <c r="H42" s="84" t="s">
        <v>831</v>
      </c>
      <c r="I42" s="78" t="s">
        <v>832</v>
      </c>
      <c r="J42" s="84" t="s">
        <v>837</v>
      </c>
      <c r="K42" s="81">
        <v>2410400</v>
      </c>
      <c r="L42" s="81">
        <f t="shared" si="3"/>
        <v>2410400</v>
      </c>
      <c r="M42" s="85" t="str">
        <f t="shared" si="4"/>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7395 2025 hasta el 31/03/2026 dado que termina el 28/02/2026 y adicionar un valor de $2.410.400 al contrato PS 7395 2025 cuyo objeto es: PRESTAR SERVICIOS DE APOYO COMO GESTOR ETNICO PARA DESARROLLAR ACTIVIDADES EN LA DIRECCION DE GESTION INTEGRAL DEL RIESGO EN SALUD DE LA SUBRED INTEGRADA DE SERVICIOS DE SALUD CENTRO ORIENTE E.S.E PARA EL DESARROLLO DEL CONVENIO MAS BIENESTAR, lo anterior se requiere por necesidades del servicio.</v>
      </c>
      <c r="N42" s="85" t="s">
        <v>312</v>
      </c>
      <c r="O42" s="75" t="s">
        <v>830</v>
      </c>
      <c r="P42" s="65" t="s">
        <v>305</v>
      </c>
      <c r="Q42" s="65" t="str">
        <f t="shared" si="0"/>
        <v xml:space="preserve"> prorrogar el contrato PS 7395 2025 hasta el 31/03/2026 dado que termina el 28/02/2026 y</v>
      </c>
      <c r="R42" s="65" t="str">
        <f t="shared" si="1"/>
        <v xml:space="preserve"> adicionar un valor de $2.410.400</v>
      </c>
      <c r="S42" s="65" t="str">
        <f t="shared" si="2"/>
        <v/>
      </c>
      <c r="T42" s="66" t="s">
        <v>306</v>
      </c>
      <c r="U42" s="83">
        <v>0</v>
      </c>
    </row>
    <row r="43" spans="1:21" s="76" customFormat="1" ht="174" customHeight="1">
      <c r="A43" s="78">
        <v>32</v>
      </c>
      <c r="B43" s="82" t="s">
        <v>313</v>
      </c>
      <c r="C43" s="78" t="s">
        <v>380</v>
      </c>
      <c r="D43" s="78">
        <v>1033690790</v>
      </c>
      <c r="E43" s="79" t="s">
        <v>381</v>
      </c>
      <c r="F43" s="79" t="s">
        <v>377</v>
      </c>
      <c r="G43" s="80">
        <v>45937</v>
      </c>
      <c r="H43" s="84" t="s">
        <v>831</v>
      </c>
      <c r="I43" s="78" t="s">
        <v>832</v>
      </c>
      <c r="J43" s="84" t="s">
        <v>837</v>
      </c>
      <c r="K43" s="81">
        <v>2410400</v>
      </c>
      <c r="L43" s="81">
        <f t="shared" si="3"/>
        <v>2410400</v>
      </c>
      <c r="M43" s="85" t="str">
        <f t="shared" si="4"/>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7396 2025 hasta el 31/03/2026 dado que termina el 28/02/2026 y adicionar un valor de $2.410.400 al contrato PS 7396 2025 cuyo objeto es: PRESTAR SERVICIOS DE APOYO COMO GESTOR ETNICO PARA DESARROLLAR ACTIVIDADES EN LA DIRECCION DE GESTION INTEGRAL DEL RIESGO EN SALUD DE LA SUBRED INTEGRADA DE SERVICIOS DE SALUD CENTRO ORIENTE E.S.E PARA EL DESARROLLO DEL CONVENIO MAS BIENESTAR, lo anterior se requiere por necesidades del servicio.</v>
      </c>
      <c r="N43" s="85" t="s">
        <v>312</v>
      </c>
      <c r="O43" s="75" t="s">
        <v>830</v>
      </c>
      <c r="P43" s="65" t="s">
        <v>305</v>
      </c>
      <c r="Q43" s="65" t="str">
        <f t="shared" si="0"/>
        <v xml:space="preserve"> prorrogar el contrato PS 7396 2025 hasta el 31/03/2026 dado que termina el 28/02/2026 y</v>
      </c>
      <c r="R43" s="65" t="str">
        <f t="shared" si="1"/>
        <v xml:space="preserve"> adicionar un valor de $2.410.400</v>
      </c>
      <c r="S43" s="65" t="str">
        <f t="shared" si="2"/>
        <v/>
      </c>
      <c r="T43" s="66" t="s">
        <v>306</v>
      </c>
      <c r="U43" s="83">
        <v>0</v>
      </c>
    </row>
    <row r="44" spans="1:21" s="76" customFormat="1" ht="174" customHeight="1">
      <c r="A44" s="78">
        <v>33</v>
      </c>
      <c r="B44" s="82" t="s">
        <v>313</v>
      </c>
      <c r="C44" s="78" t="s">
        <v>382</v>
      </c>
      <c r="D44" s="78">
        <v>1031133403</v>
      </c>
      <c r="E44" s="79" t="s">
        <v>383</v>
      </c>
      <c r="F44" s="79" t="s">
        <v>384</v>
      </c>
      <c r="G44" s="80">
        <v>45937</v>
      </c>
      <c r="H44" s="84" t="s">
        <v>831</v>
      </c>
      <c r="I44" s="78" t="s">
        <v>832</v>
      </c>
      <c r="J44" s="84" t="s">
        <v>837</v>
      </c>
      <c r="K44" s="81">
        <v>2980800</v>
      </c>
      <c r="L44" s="81">
        <f t="shared" si="3"/>
        <v>4341600</v>
      </c>
      <c r="M44" s="85" t="str">
        <f t="shared" si="4"/>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7398 2025 hasta el 31/03/2026 dado que termina el 28/02/2026 y adicionar un valor de $4.341.600 al contrato PS 7398 2025 cuyo objeto es: PRESTAR SERVICIOS DE APOYO A LA GESTION COMO GESTOR TECNICO "MAS BIENESTAR" PARA DESARROLLAR ACTIVIDADES EN LA DIRECCIÓN DE GESTIÓN INTEGRAL DEL RIESGO EN SALUD DE LA SUBRED INTEGRADA DE SERVICIOS DE SALUD CENTRO ORIENTE E.S.E PARA EL DESARROLLO DEL CONVENIO MAS BIENESTAR, lo anterior se requiere por necesidades del servicio.</v>
      </c>
      <c r="N44" s="85" t="s">
        <v>312</v>
      </c>
      <c r="O44" s="75" t="s">
        <v>830</v>
      </c>
      <c r="P44" s="65" t="s">
        <v>305</v>
      </c>
      <c r="Q44" s="65" t="str">
        <f t="shared" si="0"/>
        <v xml:space="preserve"> prorrogar el contrato PS 7398 2025 hasta el 31/03/2026 dado que termina el 28/02/2026 y</v>
      </c>
      <c r="R44" s="65" t="str">
        <f t="shared" si="1"/>
        <v xml:space="preserve"> adicionar un valor de $4.341.600</v>
      </c>
      <c r="S44" s="65" t="str">
        <f t="shared" si="2"/>
        <v/>
      </c>
      <c r="T44" s="66" t="s">
        <v>306</v>
      </c>
      <c r="U44" s="83">
        <v>1360800</v>
      </c>
    </row>
    <row r="45" spans="1:21" s="76" customFormat="1" ht="174" customHeight="1">
      <c r="A45" s="78">
        <v>34</v>
      </c>
      <c r="B45" s="82" t="s">
        <v>313</v>
      </c>
      <c r="C45" s="78" t="s">
        <v>385</v>
      </c>
      <c r="D45" s="78">
        <v>1002677907</v>
      </c>
      <c r="E45" s="79" t="s">
        <v>386</v>
      </c>
      <c r="F45" s="79" t="s">
        <v>384</v>
      </c>
      <c r="G45" s="80">
        <v>45937</v>
      </c>
      <c r="H45" s="84" t="s">
        <v>831</v>
      </c>
      <c r="I45" s="78" t="s">
        <v>832</v>
      </c>
      <c r="J45" s="84" t="s">
        <v>837</v>
      </c>
      <c r="K45" s="81">
        <v>2980800</v>
      </c>
      <c r="L45" s="81">
        <f t="shared" si="3"/>
        <v>4341600</v>
      </c>
      <c r="M45" s="85" t="str">
        <f t="shared" si="4"/>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7399 2025 hasta el 31/03/2026 dado que termina el 28/02/2026 y adicionar un valor de $4.341.600 al contrato PS 7399 2025 cuyo objeto es: PRESTAR SERVICIOS DE APOYO A LA GESTION COMO GESTOR TECNICO "MAS BIENESTAR" PARA DESARROLLAR ACTIVIDADES EN LA DIRECCIÓN DE GESTIÓN INTEGRAL DEL RIESGO EN SALUD DE LA SUBRED INTEGRADA DE SERVICIOS DE SALUD CENTRO ORIENTE E.S.E PARA EL DESARROLLO DEL CONVENIO MAS BIENESTAR, lo anterior se requiere por necesidades del servicio.</v>
      </c>
      <c r="N45" s="85" t="s">
        <v>312</v>
      </c>
      <c r="O45" s="75" t="s">
        <v>830</v>
      </c>
      <c r="P45" s="65" t="s">
        <v>305</v>
      </c>
      <c r="Q45" s="65" t="str">
        <f t="shared" si="0"/>
        <v xml:space="preserve"> prorrogar el contrato PS 7399 2025 hasta el 31/03/2026 dado que termina el 28/02/2026 y</v>
      </c>
      <c r="R45" s="65" t="str">
        <f t="shared" si="1"/>
        <v xml:space="preserve"> adicionar un valor de $4.341.600</v>
      </c>
      <c r="S45" s="65" t="str">
        <f t="shared" si="2"/>
        <v/>
      </c>
      <c r="T45" s="66" t="s">
        <v>306</v>
      </c>
      <c r="U45" s="83">
        <v>1360800</v>
      </c>
    </row>
    <row r="46" spans="1:21" s="76" customFormat="1" ht="174" customHeight="1">
      <c r="A46" s="78">
        <v>35</v>
      </c>
      <c r="B46" s="82" t="s">
        <v>313</v>
      </c>
      <c r="C46" s="78" t="s">
        <v>387</v>
      </c>
      <c r="D46" s="78">
        <v>1033761829</v>
      </c>
      <c r="E46" s="79" t="s">
        <v>388</v>
      </c>
      <c r="F46" s="79" t="s">
        <v>384</v>
      </c>
      <c r="G46" s="80">
        <v>45937</v>
      </c>
      <c r="H46" s="84" t="s">
        <v>831</v>
      </c>
      <c r="I46" s="78" t="s">
        <v>832</v>
      </c>
      <c r="J46" s="84" t="s">
        <v>837</v>
      </c>
      <c r="K46" s="81">
        <v>2980800</v>
      </c>
      <c r="L46" s="81">
        <f t="shared" si="3"/>
        <v>2980800</v>
      </c>
      <c r="M46" s="85" t="str">
        <f t="shared" si="4"/>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7400 2025 hasta el 31/03/2026 dado que termina el 28/02/2026 y adicionar un valor de $2.980.800 al contrato PS 7400 2025 cuyo objeto es: PRESTAR SERVICIOS DE APOYO A LA GESTION COMO GESTOR TECNICO "MAS BIENESTAR" PARA DESARROLLAR ACTIVIDADES EN LA DIRECCIÓN DE GESTIÓN INTEGRAL DEL RIESGO EN SALUD DE LA SUBRED INTEGRADA DE SERVICIOS DE SALUD CENTRO ORIENTE E.S.E PARA EL DESARROLLO DEL CONVENIO MAS BIENESTAR, lo anterior se requiere por necesidades del servicio.</v>
      </c>
      <c r="N46" s="85" t="s">
        <v>312</v>
      </c>
      <c r="O46" s="75" t="s">
        <v>830</v>
      </c>
      <c r="P46" s="65" t="s">
        <v>305</v>
      </c>
      <c r="Q46" s="65" t="str">
        <f t="shared" si="0"/>
        <v xml:space="preserve"> prorrogar el contrato PS 7400 2025 hasta el 31/03/2026 dado que termina el 28/02/2026 y</v>
      </c>
      <c r="R46" s="65" t="str">
        <f t="shared" si="1"/>
        <v xml:space="preserve"> adicionar un valor de $2.980.800</v>
      </c>
      <c r="S46" s="65" t="str">
        <f t="shared" si="2"/>
        <v/>
      </c>
      <c r="T46" s="66" t="s">
        <v>306</v>
      </c>
      <c r="U46" s="83">
        <v>0</v>
      </c>
    </row>
    <row r="47" spans="1:21" s="76" customFormat="1" ht="174" customHeight="1">
      <c r="A47" s="78">
        <v>36</v>
      </c>
      <c r="B47" s="82" t="s">
        <v>313</v>
      </c>
      <c r="C47" s="78" t="s">
        <v>389</v>
      </c>
      <c r="D47" s="78">
        <v>1000238996</v>
      </c>
      <c r="E47" s="79" t="s">
        <v>390</v>
      </c>
      <c r="F47" s="79" t="s">
        <v>384</v>
      </c>
      <c r="G47" s="80">
        <v>45937</v>
      </c>
      <c r="H47" s="84" t="s">
        <v>831</v>
      </c>
      <c r="I47" s="78" t="s">
        <v>832</v>
      </c>
      <c r="J47" s="84" t="s">
        <v>837</v>
      </c>
      <c r="K47" s="81">
        <v>2980800</v>
      </c>
      <c r="L47" s="81">
        <f t="shared" si="3"/>
        <v>4341600</v>
      </c>
      <c r="M47" s="85" t="str">
        <f t="shared" si="4"/>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7401 2025 hasta el 31/03/2026 dado que termina el 28/02/2026 y adicionar un valor de $4.341.600 al contrato PS 7401 2025 cuyo objeto es: PRESTAR SERVICIOS DE APOYO A LA GESTION COMO GESTOR TECNICO "MAS BIENESTAR" PARA DESARROLLAR ACTIVIDADES EN LA DIRECCIÓN DE GESTIÓN INTEGRAL DEL RIESGO EN SALUD DE LA SUBRED INTEGRADA DE SERVICIOS DE SALUD CENTRO ORIENTE E.S.E PARA EL DESARROLLO DEL CONVENIO MAS BIENESTAR, lo anterior se requiere por necesidades del servicio.</v>
      </c>
      <c r="N47" s="85" t="s">
        <v>312</v>
      </c>
      <c r="O47" s="75" t="s">
        <v>830</v>
      </c>
      <c r="P47" s="65" t="s">
        <v>305</v>
      </c>
      <c r="Q47" s="65" t="str">
        <f t="shared" si="0"/>
        <v xml:space="preserve"> prorrogar el contrato PS 7401 2025 hasta el 31/03/2026 dado que termina el 28/02/2026 y</v>
      </c>
      <c r="R47" s="65" t="str">
        <f t="shared" si="1"/>
        <v xml:space="preserve"> adicionar un valor de $4.341.600</v>
      </c>
      <c r="S47" s="65" t="str">
        <f t="shared" si="2"/>
        <v/>
      </c>
      <c r="T47" s="66" t="s">
        <v>306</v>
      </c>
      <c r="U47" s="83">
        <v>1360800</v>
      </c>
    </row>
    <row r="48" spans="1:21" s="76" customFormat="1" ht="174" customHeight="1">
      <c r="A48" s="78">
        <v>37</v>
      </c>
      <c r="B48" s="82" t="s">
        <v>313</v>
      </c>
      <c r="C48" s="78" t="s">
        <v>391</v>
      </c>
      <c r="D48" s="78">
        <v>1192899818</v>
      </c>
      <c r="E48" s="79" t="s">
        <v>392</v>
      </c>
      <c r="F48" s="79" t="s">
        <v>384</v>
      </c>
      <c r="G48" s="80">
        <v>45937</v>
      </c>
      <c r="H48" s="84" t="s">
        <v>831</v>
      </c>
      <c r="I48" s="78" t="s">
        <v>832</v>
      </c>
      <c r="J48" s="84" t="s">
        <v>837</v>
      </c>
      <c r="K48" s="81">
        <v>2980800</v>
      </c>
      <c r="L48" s="81">
        <f t="shared" si="3"/>
        <v>4341600</v>
      </c>
      <c r="M48" s="85" t="str">
        <f t="shared" si="4"/>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7402 2025 hasta el 31/03/2026 dado que termina el 28/02/2026 y adicionar un valor de $4.341.600 al contrato PS 7402 2025 cuyo objeto es: PRESTAR SERVICIOS DE APOYO A LA GESTION COMO GESTOR TECNICO "MAS BIENESTAR" PARA DESARROLLAR ACTIVIDADES EN LA DIRECCIÓN DE GESTIÓN INTEGRAL DEL RIESGO EN SALUD DE LA SUBRED INTEGRADA DE SERVICIOS DE SALUD CENTRO ORIENTE E.S.E PARA EL DESARROLLO DEL CONVENIO MAS BIENESTAR, lo anterior se requiere por necesidades del servicio.</v>
      </c>
      <c r="N48" s="85" t="s">
        <v>312</v>
      </c>
      <c r="O48" s="75" t="s">
        <v>830</v>
      </c>
      <c r="P48" s="65" t="s">
        <v>305</v>
      </c>
      <c r="Q48" s="65" t="str">
        <f t="shared" si="0"/>
        <v xml:space="preserve"> prorrogar el contrato PS 7402 2025 hasta el 31/03/2026 dado que termina el 28/02/2026 y</v>
      </c>
      <c r="R48" s="65" t="str">
        <f t="shared" si="1"/>
        <v xml:space="preserve"> adicionar un valor de $4.341.600</v>
      </c>
      <c r="S48" s="65" t="str">
        <f t="shared" si="2"/>
        <v/>
      </c>
      <c r="T48" s="66" t="s">
        <v>306</v>
      </c>
      <c r="U48" s="83">
        <v>1360800</v>
      </c>
    </row>
    <row r="49" spans="1:21" s="76" customFormat="1" ht="174" customHeight="1">
      <c r="A49" s="78">
        <v>38</v>
      </c>
      <c r="B49" s="82" t="s">
        <v>313</v>
      </c>
      <c r="C49" s="78" t="s">
        <v>393</v>
      </c>
      <c r="D49" s="78">
        <v>1022985695</v>
      </c>
      <c r="E49" s="79" t="s">
        <v>394</v>
      </c>
      <c r="F49" s="79" t="s">
        <v>384</v>
      </c>
      <c r="G49" s="80">
        <v>45937</v>
      </c>
      <c r="H49" s="84" t="s">
        <v>831</v>
      </c>
      <c r="I49" s="78" t="s">
        <v>832</v>
      </c>
      <c r="J49" s="84" t="s">
        <v>837</v>
      </c>
      <c r="K49" s="81">
        <v>2980800</v>
      </c>
      <c r="L49" s="81">
        <f t="shared" si="3"/>
        <v>2980800</v>
      </c>
      <c r="M49" s="85" t="str">
        <f t="shared" si="4"/>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7403 2025 hasta el 31/03/2026 dado que termina el 28/02/2026 y adicionar un valor de $2.980.800 al contrato PS 7403 2025 cuyo objeto es: PRESTAR SERVICIOS DE APOYO A LA GESTION COMO GESTOR TECNICO "MAS BIENESTAR" PARA DESARROLLAR ACTIVIDADES EN LA DIRECCIÓN DE GESTIÓN INTEGRAL DEL RIESGO EN SALUD DE LA SUBRED INTEGRADA DE SERVICIOS DE SALUD CENTRO ORIENTE E.S.E PARA EL DESARROLLO DEL CONVENIO MAS BIENESTAR, lo anterior se requiere por necesidades del servicio.</v>
      </c>
      <c r="N49" s="85" t="s">
        <v>312</v>
      </c>
      <c r="O49" s="75" t="s">
        <v>830</v>
      </c>
      <c r="P49" s="65" t="s">
        <v>305</v>
      </c>
      <c r="Q49" s="65" t="str">
        <f t="shared" si="0"/>
        <v xml:space="preserve"> prorrogar el contrato PS 7403 2025 hasta el 31/03/2026 dado que termina el 28/02/2026 y</v>
      </c>
      <c r="R49" s="65" t="str">
        <f t="shared" si="1"/>
        <v xml:space="preserve"> adicionar un valor de $2.980.800</v>
      </c>
      <c r="S49" s="65" t="str">
        <f t="shared" si="2"/>
        <v/>
      </c>
      <c r="T49" s="66" t="s">
        <v>306</v>
      </c>
      <c r="U49" s="83">
        <v>0</v>
      </c>
    </row>
    <row r="50" spans="1:21" s="76" customFormat="1" ht="174" customHeight="1">
      <c r="A50" s="78">
        <v>39</v>
      </c>
      <c r="B50" s="82" t="s">
        <v>313</v>
      </c>
      <c r="C50" s="78" t="s">
        <v>395</v>
      </c>
      <c r="D50" s="78">
        <v>52930012</v>
      </c>
      <c r="E50" s="79" t="s">
        <v>396</v>
      </c>
      <c r="F50" s="79" t="s">
        <v>384</v>
      </c>
      <c r="G50" s="80">
        <v>45937</v>
      </c>
      <c r="H50" s="84" t="s">
        <v>831</v>
      </c>
      <c r="I50" s="78" t="s">
        <v>832</v>
      </c>
      <c r="J50" s="84" t="s">
        <v>837</v>
      </c>
      <c r="K50" s="81">
        <v>2980800</v>
      </c>
      <c r="L50" s="81">
        <f t="shared" si="3"/>
        <v>3466800</v>
      </c>
      <c r="M50" s="85" t="str">
        <f t="shared" si="4"/>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7404 2025 hasta el 31/03/2026 dado que termina el 28/02/2026 y adicionar un valor de $3.466.800 al contrato PS 7404 2025 cuyo objeto es: PRESTAR SERVICIOS DE APOYO A LA GESTION COMO GESTOR TECNICO "MAS BIENESTAR" PARA DESARROLLAR ACTIVIDADES EN LA DIRECCIÓN DE GESTIÓN INTEGRAL DEL RIESGO EN SALUD DE LA SUBRED INTEGRADA DE SERVICIOS DE SALUD CENTRO ORIENTE E.S.E PARA EL DESARROLLO DEL CONVENIO MAS BIENESTAR, lo anterior se requiere por necesidades del servicio.</v>
      </c>
      <c r="N50" s="85" t="s">
        <v>312</v>
      </c>
      <c r="O50" s="75" t="s">
        <v>830</v>
      </c>
      <c r="P50" s="65" t="s">
        <v>305</v>
      </c>
      <c r="Q50" s="65" t="str">
        <f t="shared" si="0"/>
        <v xml:space="preserve"> prorrogar el contrato PS 7404 2025 hasta el 31/03/2026 dado que termina el 28/02/2026 y</v>
      </c>
      <c r="R50" s="65" t="str">
        <f t="shared" si="1"/>
        <v xml:space="preserve"> adicionar un valor de $3.466.800</v>
      </c>
      <c r="S50" s="65" t="str">
        <f t="shared" si="2"/>
        <v/>
      </c>
      <c r="T50" s="66" t="s">
        <v>306</v>
      </c>
      <c r="U50" s="83">
        <v>486000</v>
      </c>
    </row>
    <row r="51" spans="1:21" s="76" customFormat="1" ht="174" customHeight="1">
      <c r="A51" s="78">
        <v>40</v>
      </c>
      <c r="B51" s="82" t="s">
        <v>313</v>
      </c>
      <c r="C51" s="78" t="s">
        <v>397</v>
      </c>
      <c r="D51" s="78">
        <v>1013638657</v>
      </c>
      <c r="E51" s="79" t="s">
        <v>398</v>
      </c>
      <c r="F51" s="79" t="s">
        <v>384</v>
      </c>
      <c r="G51" s="80">
        <v>45937</v>
      </c>
      <c r="H51" s="84" t="s">
        <v>831</v>
      </c>
      <c r="I51" s="78" t="s">
        <v>832</v>
      </c>
      <c r="J51" s="84" t="s">
        <v>837</v>
      </c>
      <c r="K51" s="81">
        <v>2980800</v>
      </c>
      <c r="L51" s="81">
        <f t="shared" si="3"/>
        <v>4341600</v>
      </c>
      <c r="M51" s="85" t="str">
        <f t="shared" si="4"/>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7405 2025 hasta el 31/03/2026 dado que termina el 28/02/2026 y adicionar un valor de $4.341.600 al contrato PS 7405 2025 cuyo objeto es: PRESTAR SERVICIOS DE APOYO A LA GESTION COMO GESTOR TECNICO "MAS BIENESTAR" PARA DESARROLLAR ACTIVIDADES EN LA DIRECCIÓN DE GESTIÓN INTEGRAL DEL RIESGO EN SALUD DE LA SUBRED INTEGRADA DE SERVICIOS DE SALUD CENTRO ORIENTE E.S.E PARA EL DESARROLLO DEL CONVENIO MAS BIENESTAR, lo anterior se requiere por necesidades del servicio.</v>
      </c>
      <c r="N51" s="85" t="s">
        <v>312</v>
      </c>
      <c r="O51" s="75" t="s">
        <v>830</v>
      </c>
      <c r="P51" s="65" t="s">
        <v>305</v>
      </c>
      <c r="Q51" s="65" t="str">
        <f t="shared" si="0"/>
        <v xml:space="preserve"> prorrogar el contrato PS 7405 2025 hasta el 31/03/2026 dado que termina el 28/02/2026 y</v>
      </c>
      <c r="R51" s="65" t="str">
        <f t="shared" si="1"/>
        <v xml:space="preserve"> adicionar un valor de $4.341.600</v>
      </c>
      <c r="S51" s="65" t="str">
        <f t="shared" si="2"/>
        <v/>
      </c>
      <c r="T51" s="66" t="s">
        <v>306</v>
      </c>
      <c r="U51" s="83">
        <v>1360800</v>
      </c>
    </row>
    <row r="52" spans="1:21" s="76" customFormat="1" ht="174" customHeight="1">
      <c r="A52" s="78">
        <v>41</v>
      </c>
      <c r="B52" s="82" t="s">
        <v>313</v>
      </c>
      <c r="C52" s="78" t="s">
        <v>399</v>
      </c>
      <c r="D52" s="78">
        <v>1022974950</v>
      </c>
      <c r="E52" s="79" t="s">
        <v>400</v>
      </c>
      <c r="F52" s="79" t="s">
        <v>384</v>
      </c>
      <c r="G52" s="80">
        <v>45937</v>
      </c>
      <c r="H52" s="84" t="s">
        <v>831</v>
      </c>
      <c r="I52" s="78" t="s">
        <v>832</v>
      </c>
      <c r="J52" s="84" t="s">
        <v>837</v>
      </c>
      <c r="K52" s="81">
        <v>2980800</v>
      </c>
      <c r="L52" s="81">
        <f t="shared" si="3"/>
        <v>4341600</v>
      </c>
      <c r="M52" s="85" t="str">
        <f t="shared" si="4"/>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7406 2025 hasta el 31/03/2026 dado que termina el 28/02/2026 y adicionar un valor de $4.341.600 al contrato PS 7406 2025 cuyo objeto es: PRESTAR SERVICIOS DE APOYO A LA GESTION COMO GESTOR TECNICO "MAS BIENESTAR" PARA DESARROLLAR ACTIVIDADES EN LA DIRECCIÓN DE GESTIÓN INTEGRAL DEL RIESGO EN SALUD DE LA SUBRED INTEGRADA DE SERVICIOS DE SALUD CENTRO ORIENTE E.S.E PARA EL DESARROLLO DEL CONVENIO MAS BIENESTAR, lo anterior se requiere por necesidades del servicio.</v>
      </c>
      <c r="N52" s="85" t="s">
        <v>312</v>
      </c>
      <c r="O52" s="75" t="s">
        <v>830</v>
      </c>
      <c r="P52" s="65" t="s">
        <v>305</v>
      </c>
      <c r="Q52" s="65" t="str">
        <f t="shared" si="0"/>
        <v xml:space="preserve"> prorrogar el contrato PS 7406 2025 hasta el 31/03/2026 dado que termina el 28/02/2026 y</v>
      </c>
      <c r="R52" s="65" t="str">
        <f t="shared" si="1"/>
        <v xml:space="preserve"> adicionar un valor de $4.341.600</v>
      </c>
      <c r="S52" s="65" t="str">
        <f t="shared" si="2"/>
        <v/>
      </c>
      <c r="T52" s="66" t="s">
        <v>306</v>
      </c>
      <c r="U52" s="83">
        <v>1360800</v>
      </c>
    </row>
    <row r="53" spans="1:21" s="76" customFormat="1" ht="174" customHeight="1">
      <c r="A53" s="78">
        <v>42</v>
      </c>
      <c r="B53" s="82" t="s">
        <v>313</v>
      </c>
      <c r="C53" s="78" t="s">
        <v>401</v>
      </c>
      <c r="D53" s="78">
        <v>53167694</v>
      </c>
      <c r="E53" s="79" t="s">
        <v>402</v>
      </c>
      <c r="F53" s="79" t="s">
        <v>384</v>
      </c>
      <c r="G53" s="80">
        <v>45937</v>
      </c>
      <c r="H53" s="84" t="s">
        <v>831</v>
      </c>
      <c r="I53" s="78" t="s">
        <v>832</v>
      </c>
      <c r="J53" s="84" t="s">
        <v>837</v>
      </c>
      <c r="K53" s="81">
        <v>2980800</v>
      </c>
      <c r="L53" s="81">
        <f t="shared" si="3"/>
        <v>4341600</v>
      </c>
      <c r="M53" s="85" t="str">
        <f t="shared" si="4"/>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7407 2025 hasta el 31/03/2026 dado que termina el 28/02/2026 y adicionar un valor de $4.341.600 al contrato PS 7407 2025 cuyo objeto es: PRESTAR SERVICIOS DE APOYO A LA GESTION COMO GESTOR TECNICO "MAS BIENESTAR" PARA DESARROLLAR ACTIVIDADES EN LA DIRECCIÓN DE GESTIÓN INTEGRAL DEL RIESGO EN SALUD DE LA SUBRED INTEGRADA DE SERVICIOS DE SALUD CENTRO ORIENTE E.S.E PARA EL DESARROLLO DEL CONVENIO MAS BIENESTAR, lo anterior se requiere por necesidades del servicio.</v>
      </c>
      <c r="N53" s="85" t="s">
        <v>312</v>
      </c>
      <c r="O53" s="75" t="s">
        <v>830</v>
      </c>
      <c r="P53" s="65" t="s">
        <v>305</v>
      </c>
      <c r="Q53" s="65" t="str">
        <f t="shared" si="0"/>
        <v xml:space="preserve"> prorrogar el contrato PS 7407 2025 hasta el 31/03/2026 dado que termina el 28/02/2026 y</v>
      </c>
      <c r="R53" s="65" t="str">
        <f t="shared" si="1"/>
        <v xml:space="preserve"> adicionar un valor de $4.341.600</v>
      </c>
      <c r="S53" s="65" t="str">
        <f t="shared" si="2"/>
        <v/>
      </c>
      <c r="T53" s="66" t="s">
        <v>306</v>
      </c>
      <c r="U53" s="83">
        <v>1360800</v>
      </c>
    </row>
    <row r="54" spans="1:21" s="76" customFormat="1" ht="174" customHeight="1">
      <c r="A54" s="78">
        <v>43</v>
      </c>
      <c r="B54" s="82" t="s">
        <v>313</v>
      </c>
      <c r="C54" s="78" t="s">
        <v>403</v>
      </c>
      <c r="D54" s="78">
        <v>52372572</v>
      </c>
      <c r="E54" s="79" t="s">
        <v>404</v>
      </c>
      <c r="F54" s="79" t="s">
        <v>384</v>
      </c>
      <c r="G54" s="80">
        <v>45937</v>
      </c>
      <c r="H54" s="84" t="s">
        <v>831</v>
      </c>
      <c r="I54" s="78" t="s">
        <v>832</v>
      </c>
      <c r="J54" s="84" t="s">
        <v>837</v>
      </c>
      <c r="K54" s="81">
        <v>2980800</v>
      </c>
      <c r="L54" s="81">
        <f t="shared" si="3"/>
        <v>3207600</v>
      </c>
      <c r="M54" s="85" t="str">
        <f t="shared" si="4"/>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7408 2025 hasta el 31/03/2026 dado que termina el 28/02/2026 y adicionar un valor de $3.207.600 al contrato PS 7408 2025 cuyo objeto es: PRESTAR SERVICIOS DE APOYO A LA GESTION COMO GESTOR TECNICO "MAS BIENESTAR" PARA DESARROLLAR ACTIVIDADES EN LA DIRECCIÓN DE GESTIÓN INTEGRAL DEL RIESGO EN SALUD DE LA SUBRED INTEGRADA DE SERVICIOS DE SALUD CENTRO ORIENTE E.S.E PARA EL DESARROLLO DEL CONVENIO MAS BIENESTAR, lo anterior se requiere por necesidades del servicio.</v>
      </c>
      <c r="N54" s="85" t="s">
        <v>312</v>
      </c>
      <c r="O54" s="75" t="s">
        <v>830</v>
      </c>
      <c r="P54" s="65" t="s">
        <v>305</v>
      </c>
      <c r="Q54" s="65" t="str">
        <f t="shared" si="0"/>
        <v xml:space="preserve"> prorrogar el contrato PS 7408 2025 hasta el 31/03/2026 dado que termina el 28/02/2026 y</v>
      </c>
      <c r="R54" s="65" t="str">
        <f t="shared" si="1"/>
        <v xml:space="preserve"> adicionar un valor de $3.207.600</v>
      </c>
      <c r="S54" s="65" t="str">
        <f t="shared" si="2"/>
        <v/>
      </c>
      <c r="T54" s="66" t="s">
        <v>306</v>
      </c>
      <c r="U54" s="83">
        <v>226800</v>
      </c>
    </row>
    <row r="55" spans="1:21" s="76" customFormat="1" ht="174" customHeight="1">
      <c r="A55" s="78">
        <v>44</v>
      </c>
      <c r="B55" s="82" t="s">
        <v>313</v>
      </c>
      <c r="C55" s="78" t="s">
        <v>405</v>
      </c>
      <c r="D55" s="78">
        <v>1016082675</v>
      </c>
      <c r="E55" s="79" t="s">
        <v>406</v>
      </c>
      <c r="F55" s="79" t="s">
        <v>384</v>
      </c>
      <c r="G55" s="80">
        <v>45937</v>
      </c>
      <c r="H55" s="84" t="s">
        <v>831</v>
      </c>
      <c r="I55" s="78" t="s">
        <v>832</v>
      </c>
      <c r="J55" s="84" t="s">
        <v>837</v>
      </c>
      <c r="K55" s="81">
        <v>2980800</v>
      </c>
      <c r="L55" s="81">
        <f t="shared" si="3"/>
        <v>4341600</v>
      </c>
      <c r="M55" s="85" t="str">
        <f t="shared" si="4"/>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7409 2025 hasta el 31/03/2026 dado que termina el 28/02/2026 y adicionar un valor de $4.341.600 al contrato PS 7409 2025 cuyo objeto es: PRESTAR SERVICIOS DE APOYO A LA GESTION COMO GESTOR TECNICO "MAS BIENESTAR" PARA DESARROLLAR ACTIVIDADES EN LA DIRECCIÓN DE GESTIÓN INTEGRAL DEL RIESGO EN SALUD DE LA SUBRED INTEGRADA DE SERVICIOS DE SALUD CENTRO ORIENTE E.S.E PARA EL DESARROLLO DEL CONVENIO MAS BIENESTAR, lo anterior se requiere por necesidades del servicio.</v>
      </c>
      <c r="N55" s="85" t="s">
        <v>312</v>
      </c>
      <c r="O55" s="75" t="s">
        <v>830</v>
      </c>
      <c r="P55" s="65" t="s">
        <v>305</v>
      </c>
      <c r="Q55" s="65" t="str">
        <f t="shared" si="0"/>
        <v xml:space="preserve"> prorrogar el contrato PS 7409 2025 hasta el 31/03/2026 dado que termina el 28/02/2026 y</v>
      </c>
      <c r="R55" s="65" t="str">
        <f t="shared" si="1"/>
        <v xml:space="preserve"> adicionar un valor de $4.341.600</v>
      </c>
      <c r="S55" s="65" t="str">
        <f t="shared" si="2"/>
        <v/>
      </c>
      <c r="T55" s="66" t="s">
        <v>306</v>
      </c>
      <c r="U55" s="83">
        <v>1360800</v>
      </c>
    </row>
    <row r="56" spans="1:21" s="76" customFormat="1" ht="174" customHeight="1">
      <c r="A56" s="78">
        <v>45</v>
      </c>
      <c r="B56" s="82" t="s">
        <v>313</v>
      </c>
      <c r="C56" s="78" t="s">
        <v>407</v>
      </c>
      <c r="D56" s="78">
        <v>1024542127</v>
      </c>
      <c r="E56" s="79" t="s">
        <v>408</v>
      </c>
      <c r="F56" s="79" t="s">
        <v>384</v>
      </c>
      <c r="G56" s="80">
        <v>45937</v>
      </c>
      <c r="H56" s="84" t="s">
        <v>831</v>
      </c>
      <c r="I56" s="78" t="s">
        <v>832</v>
      </c>
      <c r="J56" s="84" t="s">
        <v>837</v>
      </c>
      <c r="K56" s="81">
        <v>2980800</v>
      </c>
      <c r="L56" s="81">
        <f t="shared" si="3"/>
        <v>3207600</v>
      </c>
      <c r="M56" s="85" t="str">
        <f t="shared" si="4"/>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7410 2025 hasta el 31/03/2026 dado que termina el 28/02/2026 y adicionar un valor de $3.207.600 al contrato PS 7410 2025 cuyo objeto es: PRESTAR SERVICIOS DE APOYO A LA GESTION COMO GESTOR TECNICO "MAS BIENESTAR" PARA DESARROLLAR ACTIVIDADES EN LA DIRECCIÓN DE GESTIÓN INTEGRAL DEL RIESGO EN SALUD DE LA SUBRED INTEGRADA DE SERVICIOS DE SALUD CENTRO ORIENTE E.S.E PARA EL DESARROLLO DEL CONVENIO MAS BIENESTAR, lo anterior se requiere por necesidades del servicio.</v>
      </c>
      <c r="N56" s="85" t="s">
        <v>312</v>
      </c>
      <c r="O56" s="75" t="s">
        <v>830</v>
      </c>
      <c r="P56" s="65" t="s">
        <v>305</v>
      </c>
      <c r="Q56" s="65" t="str">
        <f t="shared" si="0"/>
        <v xml:space="preserve"> prorrogar el contrato PS 7410 2025 hasta el 31/03/2026 dado que termina el 28/02/2026 y</v>
      </c>
      <c r="R56" s="65" t="str">
        <f t="shared" si="1"/>
        <v xml:space="preserve"> adicionar un valor de $3.207.600</v>
      </c>
      <c r="S56" s="65" t="str">
        <f t="shared" si="2"/>
        <v/>
      </c>
      <c r="T56" s="66" t="s">
        <v>306</v>
      </c>
      <c r="U56" s="83">
        <v>226800</v>
      </c>
    </row>
    <row r="57" spans="1:21" s="76" customFormat="1" ht="174" customHeight="1">
      <c r="A57" s="78">
        <v>46</v>
      </c>
      <c r="B57" s="82" t="s">
        <v>313</v>
      </c>
      <c r="C57" s="78" t="s">
        <v>409</v>
      </c>
      <c r="D57" s="78">
        <v>52885998</v>
      </c>
      <c r="E57" s="79" t="s">
        <v>410</v>
      </c>
      <c r="F57" s="79" t="s">
        <v>384</v>
      </c>
      <c r="G57" s="80">
        <v>45937</v>
      </c>
      <c r="H57" s="84" t="s">
        <v>831</v>
      </c>
      <c r="I57" s="78" t="s">
        <v>832</v>
      </c>
      <c r="J57" s="84" t="s">
        <v>837</v>
      </c>
      <c r="K57" s="81">
        <v>2980800</v>
      </c>
      <c r="L57" s="81">
        <f t="shared" si="3"/>
        <v>4341600</v>
      </c>
      <c r="M57" s="85" t="str">
        <f t="shared" si="4"/>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7411 2025 hasta el 31/03/2026 dado que termina el 28/02/2026 y adicionar un valor de $4.341.600 al contrato PS 7411 2025 cuyo objeto es: PRESTAR SERVICIOS DE APOYO A LA GESTION COMO GESTOR TECNICO "MAS BIENESTAR" PARA DESARROLLAR ACTIVIDADES EN LA DIRECCIÓN DE GESTIÓN INTEGRAL DEL RIESGO EN SALUD DE LA SUBRED INTEGRADA DE SERVICIOS DE SALUD CENTRO ORIENTE E.S.E PARA EL DESARROLLO DEL CONVENIO MAS BIENESTAR, lo anterior se requiere por necesidades del servicio.</v>
      </c>
      <c r="N57" s="85" t="s">
        <v>312</v>
      </c>
      <c r="O57" s="75" t="s">
        <v>830</v>
      </c>
      <c r="P57" s="65" t="s">
        <v>305</v>
      </c>
      <c r="Q57" s="65" t="str">
        <f t="shared" si="0"/>
        <v xml:space="preserve"> prorrogar el contrato PS 7411 2025 hasta el 31/03/2026 dado que termina el 28/02/2026 y</v>
      </c>
      <c r="R57" s="65" t="str">
        <f t="shared" si="1"/>
        <v xml:space="preserve"> adicionar un valor de $4.341.600</v>
      </c>
      <c r="S57" s="65" t="str">
        <f t="shared" si="2"/>
        <v/>
      </c>
      <c r="T57" s="66" t="s">
        <v>306</v>
      </c>
      <c r="U57" s="83">
        <v>1360800</v>
      </c>
    </row>
    <row r="58" spans="1:21" s="76" customFormat="1" ht="174" customHeight="1">
      <c r="A58" s="78">
        <v>47</v>
      </c>
      <c r="B58" s="82" t="s">
        <v>313</v>
      </c>
      <c r="C58" s="78" t="s">
        <v>411</v>
      </c>
      <c r="D58" s="78">
        <v>1023014753</v>
      </c>
      <c r="E58" s="79" t="s">
        <v>412</v>
      </c>
      <c r="F58" s="79" t="s">
        <v>384</v>
      </c>
      <c r="G58" s="80">
        <v>45937</v>
      </c>
      <c r="H58" s="84" t="s">
        <v>831</v>
      </c>
      <c r="I58" s="78" t="s">
        <v>832</v>
      </c>
      <c r="J58" s="84" t="s">
        <v>837</v>
      </c>
      <c r="K58" s="81">
        <v>2980800</v>
      </c>
      <c r="L58" s="81">
        <f t="shared" si="3"/>
        <v>4341600</v>
      </c>
      <c r="M58" s="85" t="str">
        <f t="shared" si="4"/>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7412 2025 hasta el 31/03/2026 dado que termina el 28/02/2026 y adicionar un valor de $4.341.600 al contrato PS 7412 2025 cuyo objeto es: PRESTAR SERVICIOS DE APOYO A LA GESTION COMO GESTOR TECNICO "MAS BIENESTAR" PARA DESARROLLAR ACTIVIDADES EN LA DIRECCIÓN DE GESTIÓN INTEGRAL DEL RIESGO EN SALUD DE LA SUBRED INTEGRADA DE SERVICIOS DE SALUD CENTRO ORIENTE E.S.E PARA EL DESARROLLO DEL CONVENIO MAS BIENESTAR, lo anterior se requiere por necesidades del servicio.</v>
      </c>
      <c r="N58" s="85" t="s">
        <v>312</v>
      </c>
      <c r="O58" s="75" t="s">
        <v>830</v>
      </c>
      <c r="P58" s="65" t="s">
        <v>305</v>
      </c>
      <c r="Q58" s="65" t="str">
        <f t="shared" si="0"/>
        <v xml:space="preserve"> prorrogar el contrato PS 7412 2025 hasta el 31/03/2026 dado que termina el 28/02/2026 y</v>
      </c>
      <c r="R58" s="65" t="str">
        <f t="shared" si="1"/>
        <v xml:space="preserve"> adicionar un valor de $4.341.600</v>
      </c>
      <c r="S58" s="65" t="str">
        <f t="shared" si="2"/>
        <v/>
      </c>
      <c r="T58" s="66" t="s">
        <v>306</v>
      </c>
      <c r="U58" s="83">
        <v>1360800</v>
      </c>
    </row>
    <row r="59" spans="1:21" s="76" customFormat="1" ht="174" customHeight="1">
      <c r="A59" s="78">
        <v>48</v>
      </c>
      <c r="B59" s="82" t="s">
        <v>313</v>
      </c>
      <c r="C59" s="78" t="s">
        <v>413</v>
      </c>
      <c r="D59" s="78">
        <v>52725735</v>
      </c>
      <c r="E59" s="79" t="s">
        <v>414</v>
      </c>
      <c r="F59" s="79" t="s">
        <v>415</v>
      </c>
      <c r="G59" s="80">
        <v>45939</v>
      </c>
      <c r="H59" s="84" t="s">
        <v>831</v>
      </c>
      <c r="I59" s="78" t="s">
        <v>832</v>
      </c>
      <c r="J59" s="84" t="s">
        <v>837</v>
      </c>
      <c r="K59" s="81">
        <v>2226400</v>
      </c>
      <c r="L59" s="81">
        <f t="shared" si="3"/>
        <v>2226400</v>
      </c>
      <c r="M59" s="85" t="str">
        <f t="shared" si="4"/>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7462 2025 hasta el 31/03/2026 dado que termina el 28/02/2026 y adicionar un valor de $2.226.400 al contrato PS 7462 2025 cuyo objeto es: PRESTAR SERVICIOS DE APOYO A LA GESTION COMO GESTOR "MAS BIENESTAR" PARA DESARROLLAR ACTIVIDADES EN LA DIRECCION DE GESTION INTEGRAL DEL RIESGO EN SALUD DE LA SUBRED INTEGRADA DE SERVICIOS DE SALUD CENTRO ORIENTE E.S.E. PARA EL DESARROLLO DEL CONVENIO MAS BIENESTAR, lo anterior se requiere por necesidades del servicio.</v>
      </c>
      <c r="N59" s="85" t="s">
        <v>312</v>
      </c>
      <c r="O59" s="75" t="s">
        <v>830</v>
      </c>
      <c r="P59" s="65" t="s">
        <v>305</v>
      </c>
      <c r="Q59" s="65" t="str">
        <f t="shared" si="0"/>
        <v xml:space="preserve"> prorrogar el contrato PS 7462 2025 hasta el 31/03/2026 dado que termina el 28/02/2026 y</v>
      </c>
      <c r="R59" s="65" t="str">
        <f t="shared" si="1"/>
        <v xml:space="preserve"> adicionar un valor de $2.226.400</v>
      </c>
      <c r="S59" s="65" t="str">
        <f t="shared" si="2"/>
        <v/>
      </c>
      <c r="T59" s="66" t="s">
        <v>306</v>
      </c>
      <c r="U59" s="83">
        <v>0</v>
      </c>
    </row>
    <row r="60" spans="1:21" s="76" customFormat="1" ht="174" customHeight="1">
      <c r="A60" s="78">
        <v>49</v>
      </c>
      <c r="B60" s="82" t="s">
        <v>313</v>
      </c>
      <c r="C60" s="78" t="s">
        <v>416</v>
      </c>
      <c r="D60" s="78">
        <v>1021662702</v>
      </c>
      <c r="E60" s="79" t="s">
        <v>417</v>
      </c>
      <c r="F60" s="79" t="s">
        <v>415</v>
      </c>
      <c r="G60" s="80">
        <v>45939</v>
      </c>
      <c r="H60" s="84" t="s">
        <v>831</v>
      </c>
      <c r="I60" s="78" t="s">
        <v>832</v>
      </c>
      <c r="J60" s="84" t="s">
        <v>837</v>
      </c>
      <c r="K60" s="81">
        <v>2226400</v>
      </c>
      <c r="L60" s="81">
        <f t="shared" si="3"/>
        <v>2226400</v>
      </c>
      <c r="M60" s="85" t="str">
        <f t="shared" si="4"/>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7463 2025 hasta el 31/03/2026 dado que termina el 28/02/2026 y adicionar un valor de $2.226.400 al contrato PS 7463 2025 cuyo objeto es: PRESTAR SERVICIOS DE APOYO A LA GESTION COMO GESTOR "MAS BIENESTAR" PARA DESARROLLAR ACTIVIDADES EN LA DIRECCION DE GESTION INTEGRAL DEL RIESGO EN SALUD DE LA SUBRED INTEGRADA DE SERVICIOS DE SALUD CENTRO ORIENTE E.S.E. PARA EL DESARROLLO DEL CONVENIO MAS BIENESTAR, lo anterior se requiere por necesidades del servicio.</v>
      </c>
      <c r="N60" s="85" t="s">
        <v>312</v>
      </c>
      <c r="O60" s="75" t="s">
        <v>830</v>
      </c>
      <c r="P60" s="65" t="s">
        <v>305</v>
      </c>
      <c r="Q60" s="65" t="str">
        <f t="shared" si="0"/>
        <v xml:space="preserve"> prorrogar el contrato PS 7463 2025 hasta el 31/03/2026 dado que termina el 28/02/2026 y</v>
      </c>
      <c r="R60" s="65" t="str">
        <f t="shared" si="1"/>
        <v xml:space="preserve"> adicionar un valor de $2.226.400</v>
      </c>
      <c r="S60" s="65" t="str">
        <f t="shared" si="2"/>
        <v/>
      </c>
      <c r="T60" s="66" t="s">
        <v>306</v>
      </c>
      <c r="U60" s="83">
        <v>0</v>
      </c>
    </row>
    <row r="61" spans="1:21" s="76" customFormat="1" ht="174" customHeight="1">
      <c r="A61" s="78">
        <v>50</v>
      </c>
      <c r="B61" s="82" t="s">
        <v>313</v>
      </c>
      <c r="C61" s="78" t="s">
        <v>418</v>
      </c>
      <c r="D61" s="78">
        <v>1070605818</v>
      </c>
      <c r="E61" s="79" t="s">
        <v>419</v>
      </c>
      <c r="F61" s="79" t="s">
        <v>420</v>
      </c>
      <c r="G61" s="80">
        <v>45939</v>
      </c>
      <c r="H61" s="84" t="s">
        <v>831</v>
      </c>
      <c r="I61" s="78" t="s">
        <v>832</v>
      </c>
      <c r="J61" s="84" t="s">
        <v>837</v>
      </c>
      <c r="K61" s="81">
        <v>2980800</v>
      </c>
      <c r="L61" s="81">
        <f t="shared" si="3"/>
        <v>2980800</v>
      </c>
      <c r="M61" s="85" t="str">
        <f t="shared" si="4"/>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7464 2025 hasta el 31/03/2026 dado que termina el 28/02/2026 y adicionar un valor de $2.980.800 al contrato PS 7464 2025 cuyo objeto es: PRESTAR SERVICIOS DE APOYO A LA GESTION COMO TECNICO ADMINISTRATIVO PARA DESARROLLAR ACTIVIDADES EN LA DIRECCION DE GESTION INTEGRAL DEL RIESGO EN SALUD DE LA SUBRED INTEGRADA DE SERVICIOS DE SALUD CENTRO ORIENTE E.S.E. PARA EL DESARROLLO DEL CONVENIO MAS BIENESTAR, lo anterior se requiere por necesidades del servicio.</v>
      </c>
      <c r="N61" s="85" t="s">
        <v>312</v>
      </c>
      <c r="O61" s="75" t="s">
        <v>830</v>
      </c>
      <c r="P61" s="65" t="s">
        <v>305</v>
      </c>
      <c r="Q61" s="65" t="str">
        <f t="shared" si="0"/>
        <v xml:space="preserve"> prorrogar el contrato PS 7464 2025 hasta el 31/03/2026 dado que termina el 28/02/2026 y</v>
      </c>
      <c r="R61" s="65" t="str">
        <f t="shared" si="1"/>
        <v xml:space="preserve"> adicionar un valor de $2.980.800</v>
      </c>
      <c r="S61" s="65" t="str">
        <f t="shared" si="2"/>
        <v/>
      </c>
      <c r="T61" s="66" t="s">
        <v>306</v>
      </c>
      <c r="U61" s="83">
        <v>0</v>
      </c>
    </row>
    <row r="62" spans="1:21" s="76" customFormat="1" ht="174" customHeight="1">
      <c r="A62" s="78">
        <v>51</v>
      </c>
      <c r="B62" s="82" t="s">
        <v>313</v>
      </c>
      <c r="C62" s="78" t="s">
        <v>421</v>
      </c>
      <c r="D62" s="78">
        <v>1024576491</v>
      </c>
      <c r="E62" s="79" t="s">
        <v>422</v>
      </c>
      <c r="F62" s="79" t="s">
        <v>423</v>
      </c>
      <c r="G62" s="80">
        <v>45939</v>
      </c>
      <c r="H62" s="84" t="s">
        <v>831</v>
      </c>
      <c r="I62" s="78" t="s">
        <v>832</v>
      </c>
      <c r="J62" s="84" t="s">
        <v>837</v>
      </c>
      <c r="K62" s="81">
        <v>2980800</v>
      </c>
      <c r="L62" s="81">
        <f t="shared" si="3"/>
        <v>2980800</v>
      </c>
      <c r="M62" s="85" t="str">
        <f t="shared" si="4"/>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7465 2025 hasta el 31/03/2026 dado que termina el 28/02/2026 y adicionar un valor de $2.980.800 al contrato PS 7465 2025 cuyo objeto es: PRESTAR SERVICIOS DE APOYO A LA GESTION COMO TECNICO EN SISTEMAS PARA DESARROLLAR ACTIVIDADES EN LA DIRECCION DE GESTION INTEGRAL DEL RIESGO EN SALUD DE LA SUBRED INTEGRADA DE SERVICIOS DE SALUD CENTRO ORIENTE E.S.E. PARA EL DESARROLLO DEL CONVENIO MAS BIENESTAR, lo anterior se requiere por necesidades del servicio.</v>
      </c>
      <c r="N62" s="85" t="s">
        <v>312</v>
      </c>
      <c r="O62" s="75" t="s">
        <v>830</v>
      </c>
      <c r="P62" s="65" t="s">
        <v>305</v>
      </c>
      <c r="Q62" s="65" t="str">
        <f t="shared" si="0"/>
        <v xml:space="preserve"> prorrogar el contrato PS 7465 2025 hasta el 31/03/2026 dado que termina el 28/02/2026 y</v>
      </c>
      <c r="R62" s="65" t="str">
        <f t="shared" si="1"/>
        <v xml:space="preserve"> adicionar un valor de $2.980.800</v>
      </c>
      <c r="S62" s="65" t="str">
        <f t="shared" si="2"/>
        <v/>
      </c>
      <c r="T62" s="66" t="s">
        <v>306</v>
      </c>
      <c r="U62" s="83">
        <v>0</v>
      </c>
    </row>
    <row r="63" spans="1:21" s="76" customFormat="1" ht="174" customHeight="1">
      <c r="A63" s="78">
        <v>52</v>
      </c>
      <c r="B63" s="82" t="s">
        <v>313</v>
      </c>
      <c r="C63" s="78" t="s">
        <v>424</v>
      </c>
      <c r="D63" s="78">
        <v>14136125</v>
      </c>
      <c r="E63" s="79" t="s">
        <v>425</v>
      </c>
      <c r="F63" s="79" t="s">
        <v>423</v>
      </c>
      <c r="G63" s="80">
        <v>45939</v>
      </c>
      <c r="H63" s="84" t="s">
        <v>831</v>
      </c>
      <c r="I63" s="78" t="s">
        <v>832</v>
      </c>
      <c r="J63" s="84" t="s">
        <v>837</v>
      </c>
      <c r="K63" s="81">
        <v>2980800</v>
      </c>
      <c r="L63" s="81">
        <f t="shared" si="3"/>
        <v>2980800</v>
      </c>
      <c r="M63" s="85" t="str">
        <f t="shared" si="4"/>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7466 2025 hasta el 31/03/2026 dado que termina el 28/02/2026 y adicionar un valor de $2.980.800 al contrato PS 7466 2025 cuyo objeto es: PRESTAR SERVICIOS DE APOYO A LA GESTION COMO TECNICO EN SISTEMAS PARA DESARROLLAR ACTIVIDADES EN LA DIRECCION DE GESTION INTEGRAL DEL RIESGO EN SALUD DE LA SUBRED INTEGRADA DE SERVICIOS DE SALUD CENTRO ORIENTE E.S.E. PARA EL DESARROLLO DEL CONVENIO MAS BIENESTAR, lo anterior se requiere por necesidades del servicio.</v>
      </c>
      <c r="N63" s="85" t="s">
        <v>312</v>
      </c>
      <c r="O63" s="75" t="s">
        <v>830</v>
      </c>
      <c r="P63" s="65" t="s">
        <v>305</v>
      </c>
      <c r="Q63" s="65" t="str">
        <f t="shared" si="0"/>
        <v xml:space="preserve"> prorrogar el contrato PS 7466 2025 hasta el 31/03/2026 dado que termina el 28/02/2026 y</v>
      </c>
      <c r="R63" s="65" t="str">
        <f t="shared" si="1"/>
        <v xml:space="preserve"> adicionar un valor de $2.980.800</v>
      </c>
      <c r="S63" s="65" t="str">
        <f t="shared" si="2"/>
        <v/>
      </c>
      <c r="T63" s="66" t="s">
        <v>306</v>
      </c>
      <c r="U63" s="83">
        <v>0</v>
      </c>
    </row>
    <row r="64" spans="1:21" s="76" customFormat="1" ht="174" customHeight="1">
      <c r="A64" s="78">
        <v>53</v>
      </c>
      <c r="B64" s="82" t="s">
        <v>313</v>
      </c>
      <c r="C64" s="78" t="s">
        <v>426</v>
      </c>
      <c r="D64" s="78">
        <v>1024506729</v>
      </c>
      <c r="E64" s="79" t="s">
        <v>427</v>
      </c>
      <c r="F64" s="79" t="s">
        <v>428</v>
      </c>
      <c r="G64" s="80">
        <v>45939</v>
      </c>
      <c r="H64" s="84" t="s">
        <v>831</v>
      </c>
      <c r="I64" s="78" t="s">
        <v>832</v>
      </c>
      <c r="J64" s="84" t="s">
        <v>837</v>
      </c>
      <c r="K64" s="81">
        <v>2980800</v>
      </c>
      <c r="L64" s="81">
        <f t="shared" si="3"/>
        <v>2980800</v>
      </c>
      <c r="M64" s="85" t="str">
        <f t="shared" si="4"/>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7468 2025 hasta el 31/03/2026 dado que termina el 28/02/2026 y adicionar un valor de $2.980.800 al contrato PS 7468 2025 cuyo objeto es: PRESTAR SERVICIOS DE APOYO A LA GESTION COMO GESTOR TECNICO "MAS BIENESTAR" PARA DESARROLLAR ACTIVIDADES EN LA DIRECCION DE GESTION INTEGRAL DEL RIESGO EN SALUD DE LA SUBRED INTEGRADA DE SERVICIOS DE SALUD CENTRO ORIENTE E.S.E. PARA EL DESARROLLO DEL CONVENIO MAS BIENESTAR, lo anterior se requiere por necesidades del servicio.</v>
      </c>
      <c r="N64" s="85" t="s">
        <v>312</v>
      </c>
      <c r="O64" s="75" t="s">
        <v>830</v>
      </c>
      <c r="P64" s="65" t="s">
        <v>305</v>
      </c>
      <c r="Q64" s="65" t="str">
        <f t="shared" si="0"/>
        <v xml:space="preserve"> prorrogar el contrato PS 7468 2025 hasta el 31/03/2026 dado que termina el 28/02/2026 y</v>
      </c>
      <c r="R64" s="65" t="str">
        <f t="shared" si="1"/>
        <v xml:space="preserve"> adicionar un valor de $2.980.800</v>
      </c>
      <c r="S64" s="65" t="str">
        <f t="shared" si="2"/>
        <v/>
      </c>
      <c r="T64" s="66" t="s">
        <v>306</v>
      </c>
      <c r="U64" s="83">
        <v>0</v>
      </c>
    </row>
    <row r="65" spans="1:21" s="76" customFormat="1" ht="174" customHeight="1">
      <c r="A65" s="78">
        <v>54</v>
      </c>
      <c r="B65" s="82" t="s">
        <v>313</v>
      </c>
      <c r="C65" s="78" t="s">
        <v>430</v>
      </c>
      <c r="D65" s="78">
        <v>51942076</v>
      </c>
      <c r="E65" s="79" t="s">
        <v>431</v>
      </c>
      <c r="F65" s="79" t="s">
        <v>429</v>
      </c>
      <c r="G65" s="80">
        <v>45939</v>
      </c>
      <c r="H65" s="84" t="s">
        <v>831</v>
      </c>
      <c r="I65" s="78" t="s">
        <v>832</v>
      </c>
      <c r="J65" s="84" t="s">
        <v>837</v>
      </c>
      <c r="K65" s="81">
        <v>2980800</v>
      </c>
      <c r="L65" s="81">
        <f t="shared" si="3"/>
        <v>3466800</v>
      </c>
      <c r="M65" s="85" t="str">
        <f t="shared" si="4"/>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7470 2025 hasta el 31/03/2026 dado que termina el 28/02/2026 y adicionar un valor de $3.466.800 al contrato PS 7470 2025 cuyo objeto es: PRESTAR SERVICIOS DE APOYO A LA GESTION COMO TECNICO PARA EJECUTAR ACTIVIDADES DE SANEAMIENTO AMBIENTAL EN LA DIRECCION DE GESTION INTEGRAL DEL RIESGO EN SALUD DE LA SUBRED INTEGRADA DE SERVICIOS DE SALUD CENTRO ORIENTE E.S.E. PARA EL DESARROLLO DEL CONVENIO MAS BIENESTAR, lo anterior se requiere por necesidades del servicio.</v>
      </c>
      <c r="N65" s="85" t="s">
        <v>312</v>
      </c>
      <c r="O65" s="75" t="s">
        <v>830</v>
      </c>
      <c r="P65" s="65" t="s">
        <v>305</v>
      </c>
      <c r="Q65" s="65" t="str">
        <f t="shared" si="0"/>
        <v xml:space="preserve"> prorrogar el contrato PS 7470 2025 hasta el 31/03/2026 dado que termina el 28/02/2026 y</v>
      </c>
      <c r="R65" s="65" t="str">
        <f t="shared" si="1"/>
        <v xml:space="preserve"> adicionar un valor de $3.466.800</v>
      </c>
      <c r="S65" s="65" t="str">
        <f t="shared" si="2"/>
        <v/>
      </c>
      <c r="T65" s="66" t="s">
        <v>306</v>
      </c>
      <c r="U65" s="83">
        <v>486000</v>
      </c>
    </row>
    <row r="66" spans="1:21" s="76" customFormat="1" ht="174" customHeight="1">
      <c r="A66" s="78">
        <v>55</v>
      </c>
      <c r="B66" s="82" t="s">
        <v>313</v>
      </c>
      <c r="C66" s="78" t="s">
        <v>432</v>
      </c>
      <c r="D66" s="78">
        <v>39565022</v>
      </c>
      <c r="E66" s="79" t="s">
        <v>433</v>
      </c>
      <c r="F66" s="79" t="s">
        <v>434</v>
      </c>
      <c r="G66" s="80">
        <v>45939</v>
      </c>
      <c r="H66" s="84" t="s">
        <v>831</v>
      </c>
      <c r="I66" s="78" t="s">
        <v>832</v>
      </c>
      <c r="J66" s="84" t="s">
        <v>837</v>
      </c>
      <c r="K66" s="81">
        <v>4195200</v>
      </c>
      <c r="L66" s="81">
        <f t="shared" si="3"/>
        <v>4195200</v>
      </c>
      <c r="M66" s="85" t="str">
        <f t="shared" si="4"/>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7471 2025 hasta el 31/03/2026 dado que termina el 28/02/2026 y adicionar un valor de $4.195.200 al contrato PS 7471 2025 cuyo objeto es: PRESTAR SERVICIOS PROFESIONALES COMO PSICOLOGO PARA DESARROLLAR ACTIVIDADES EN LA DIRECCION DE GESTION INTEGRAL DEL RIESGO EN SALUD DE LA SUBRED INTEGRADA DE SERVICIOS DE SALUD CENTRO ORIENTE E.S.E. PARA EL DESARROLLO DEL CONVENIO MAS BIENESTAR, lo anterior se requiere por necesidades del servicio.</v>
      </c>
      <c r="N66" s="85" t="s">
        <v>312</v>
      </c>
      <c r="O66" s="75" t="s">
        <v>830</v>
      </c>
      <c r="P66" s="65" t="s">
        <v>305</v>
      </c>
      <c r="Q66" s="65" t="str">
        <f t="shared" si="0"/>
        <v xml:space="preserve"> prorrogar el contrato PS 7471 2025 hasta el 31/03/2026 dado que termina el 28/02/2026 y</v>
      </c>
      <c r="R66" s="65" t="str">
        <f t="shared" si="1"/>
        <v xml:space="preserve"> adicionar un valor de $4.195.200</v>
      </c>
      <c r="S66" s="65" t="str">
        <f t="shared" si="2"/>
        <v/>
      </c>
      <c r="T66" s="66" t="s">
        <v>306</v>
      </c>
      <c r="U66" s="83">
        <v>0</v>
      </c>
    </row>
    <row r="67" spans="1:21" s="76" customFormat="1" ht="174" customHeight="1">
      <c r="A67" s="78">
        <v>56</v>
      </c>
      <c r="B67" s="82" t="s">
        <v>313</v>
      </c>
      <c r="C67" s="78" t="s">
        <v>435</v>
      </c>
      <c r="D67" s="78">
        <v>1033713649</v>
      </c>
      <c r="E67" s="79" t="s">
        <v>436</v>
      </c>
      <c r="F67" s="79" t="s">
        <v>434</v>
      </c>
      <c r="G67" s="80">
        <v>45939</v>
      </c>
      <c r="H67" s="84" t="s">
        <v>831</v>
      </c>
      <c r="I67" s="78" t="s">
        <v>832</v>
      </c>
      <c r="J67" s="84" t="s">
        <v>837</v>
      </c>
      <c r="K67" s="81">
        <v>4195200</v>
      </c>
      <c r="L67" s="81">
        <f t="shared" si="3"/>
        <v>4879200</v>
      </c>
      <c r="M67" s="85" t="str">
        <f t="shared" si="4"/>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7472 2025 hasta el 31/03/2026 dado que termina el 28/02/2026 y adicionar un valor de $4.879.200 al contrato PS 7472 2025 cuyo objeto es: PRESTAR SERVICIOS PROFESIONALES COMO PSICOLOGO PARA DESARROLLAR ACTIVIDADES EN LA DIRECCION DE GESTION INTEGRAL DEL RIESGO EN SALUD DE LA SUBRED INTEGRADA DE SERVICIOS DE SALUD CENTRO ORIENTE E.S.E. PARA EL DESARROLLO DEL CONVENIO MAS BIENESTAR, lo anterior se requiere por necesidades del servicio.</v>
      </c>
      <c r="N67" s="85" t="s">
        <v>312</v>
      </c>
      <c r="O67" s="75" t="s">
        <v>830</v>
      </c>
      <c r="P67" s="65" t="s">
        <v>305</v>
      </c>
      <c r="Q67" s="65" t="str">
        <f t="shared" si="0"/>
        <v xml:space="preserve"> prorrogar el contrato PS 7472 2025 hasta el 31/03/2026 dado que termina el 28/02/2026 y</v>
      </c>
      <c r="R67" s="65" t="str">
        <f t="shared" si="1"/>
        <v xml:space="preserve"> adicionar un valor de $4.879.200</v>
      </c>
      <c r="S67" s="65" t="str">
        <f t="shared" si="2"/>
        <v/>
      </c>
      <c r="T67" s="66" t="s">
        <v>306</v>
      </c>
      <c r="U67" s="83">
        <v>684000</v>
      </c>
    </row>
    <row r="68" spans="1:21" s="76" customFormat="1" ht="174" customHeight="1">
      <c r="A68" s="78">
        <v>57</v>
      </c>
      <c r="B68" s="82" t="s">
        <v>313</v>
      </c>
      <c r="C68" s="78" t="s">
        <v>437</v>
      </c>
      <c r="D68" s="78">
        <v>35251606</v>
      </c>
      <c r="E68" s="79" t="s">
        <v>438</v>
      </c>
      <c r="F68" s="79" t="s">
        <v>434</v>
      </c>
      <c r="G68" s="80">
        <v>45939</v>
      </c>
      <c r="H68" s="84" t="s">
        <v>831</v>
      </c>
      <c r="I68" s="78" t="s">
        <v>832</v>
      </c>
      <c r="J68" s="84" t="s">
        <v>837</v>
      </c>
      <c r="K68" s="81">
        <v>4195200</v>
      </c>
      <c r="L68" s="81">
        <f t="shared" si="3"/>
        <v>6110400</v>
      </c>
      <c r="M68" s="85" t="str">
        <f t="shared" si="4"/>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7473 2025 hasta el 31/03/2026 dado que termina el 28/02/2026 y adicionar un valor de $6.110.400 al contrato PS 7473 2025 cuyo objeto es: PRESTAR SERVICIOS PROFESIONALES COMO PSICOLOGO PARA DESARROLLAR ACTIVIDADES EN LA DIRECCION DE GESTION INTEGRAL DEL RIESGO EN SALUD DE LA SUBRED INTEGRADA DE SERVICIOS DE SALUD CENTRO ORIENTE E.S.E. PARA EL DESARROLLO DEL CONVENIO MAS BIENESTAR, lo anterior se requiere por necesidades del servicio.</v>
      </c>
      <c r="N68" s="85" t="s">
        <v>312</v>
      </c>
      <c r="O68" s="75" t="s">
        <v>830</v>
      </c>
      <c r="P68" s="65" t="s">
        <v>305</v>
      </c>
      <c r="Q68" s="65" t="str">
        <f t="shared" si="0"/>
        <v xml:space="preserve"> prorrogar el contrato PS 7473 2025 hasta el 31/03/2026 dado que termina el 28/02/2026 y</v>
      </c>
      <c r="R68" s="65" t="str">
        <f t="shared" si="1"/>
        <v xml:space="preserve"> adicionar un valor de $6.110.400</v>
      </c>
      <c r="S68" s="65" t="str">
        <f t="shared" si="2"/>
        <v/>
      </c>
      <c r="T68" s="66" t="s">
        <v>306</v>
      </c>
      <c r="U68" s="83">
        <v>1915200</v>
      </c>
    </row>
    <row r="69" spans="1:21" s="76" customFormat="1" ht="174" customHeight="1">
      <c r="A69" s="78">
        <v>58</v>
      </c>
      <c r="B69" s="82" t="s">
        <v>313</v>
      </c>
      <c r="C69" s="78" t="s">
        <v>439</v>
      </c>
      <c r="D69" s="78">
        <v>28544577</v>
      </c>
      <c r="E69" s="79" t="s">
        <v>440</v>
      </c>
      <c r="F69" s="79" t="s">
        <v>434</v>
      </c>
      <c r="G69" s="80">
        <v>45939</v>
      </c>
      <c r="H69" s="84" t="s">
        <v>831</v>
      </c>
      <c r="I69" s="78" t="s">
        <v>832</v>
      </c>
      <c r="J69" s="84" t="s">
        <v>837</v>
      </c>
      <c r="K69" s="81">
        <v>4195200</v>
      </c>
      <c r="L69" s="81">
        <f t="shared" si="3"/>
        <v>4195200</v>
      </c>
      <c r="M69" s="85" t="str">
        <f t="shared" si="4"/>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7475 2025 hasta el 31/03/2026 dado que termina el 28/02/2026 y adicionar un valor de $4.195.200 al contrato PS 7475 2025 cuyo objeto es: PRESTAR SERVICIOS PROFESIONALES COMO PSICOLOGO PARA DESARROLLAR ACTIVIDADES EN LA DIRECCION DE GESTION INTEGRAL DEL RIESGO EN SALUD DE LA SUBRED INTEGRADA DE SERVICIOS DE SALUD CENTRO ORIENTE E.S.E. PARA EL DESARROLLO DEL CONVENIO MAS BIENESTAR, lo anterior se requiere por necesidades del servicio.</v>
      </c>
      <c r="N69" s="85" t="s">
        <v>312</v>
      </c>
      <c r="O69" s="75" t="s">
        <v>830</v>
      </c>
      <c r="P69" s="65" t="s">
        <v>305</v>
      </c>
      <c r="Q69" s="65" t="str">
        <f t="shared" si="0"/>
        <v xml:space="preserve"> prorrogar el contrato PS 7475 2025 hasta el 31/03/2026 dado que termina el 28/02/2026 y</v>
      </c>
      <c r="R69" s="65" t="str">
        <f t="shared" si="1"/>
        <v xml:space="preserve"> adicionar un valor de $4.195.200</v>
      </c>
      <c r="S69" s="65" t="str">
        <f t="shared" si="2"/>
        <v/>
      </c>
      <c r="T69" s="66" t="s">
        <v>306</v>
      </c>
      <c r="U69" s="83">
        <v>0</v>
      </c>
    </row>
    <row r="70" spans="1:21" s="76" customFormat="1" ht="174" customHeight="1">
      <c r="A70" s="78">
        <v>59</v>
      </c>
      <c r="B70" s="82" t="s">
        <v>313</v>
      </c>
      <c r="C70" s="78" t="s">
        <v>441</v>
      </c>
      <c r="D70" s="78">
        <v>1013656024</v>
      </c>
      <c r="E70" s="79" t="s">
        <v>442</v>
      </c>
      <c r="F70" s="79" t="s">
        <v>443</v>
      </c>
      <c r="G70" s="80">
        <v>45939</v>
      </c>
      <c r="H70" s="84" t="s">
        <v>831</v>
      </c>
      <c r="I70" s="78" t="s">
        <v>832</v>
      </c>
      <c r="J70" s="84" t="s">
        <v>837</v>
      </c>
      <c r="K70" s="81">
        <v>4839200</v>
      </c>
      <c r="L70" s="81">
        <f t="shared" si="3"/>
        <v>4839200</v>
      </c>
      <c r="M70" s="85" t="str">
        <f t="shared" si="4"/>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7476 2025 hasta el 31/03/2026 dado que termina el 28/02/2026 y adicionar un valor de $4.839.200 al contrato PS 7476 2025 cuyo objeto es: PRESTAR SERVICIOS PROFESIONALES COMO GEOGRAFO PARA DESARROLLAR ACTIVIDADES EN LA DIRECCION DE GESTION INTEGRAL DEL RIESGO EN SALUD DE LA SUBRED INTEGRADA DE SERVICIOS DE SALUD CENTRO ORIENTE E.S.E. PARA EL CONVENIO MAS BIENESTAR, lo anterior se requiere por necesidades del servicio.</v>
      </c>
      <c r="N70" s="85" t="s">
        <v>312</v>
      </c>
      <c r="O70" s="75" t="s">
        <v>830</v>
      </c>
      <c r="P70" s="65" t="s">
        <v>305</v>
      </c>
      <c r="Q70" s="65" t="str">
        <f t="shared" si="0"/>
        <v xml:space="preserve"> prorrogar el contrato PS 7476 2025 hasta el 31/03/2026 dado que termina el 28/02/2026 y</v>
      </c>
      <c r="R70" s="65" t="str">
        <f t="shared" si="1"/>
        <v xml:space="preserve"> adicionar un valor de $4.839.200</v>
      </c>
      <c r="S70" s="65" t="str">
        <f t="shared" si="2"/>
        <v/>
      </c>
      <c r="T70" s="66" t="s">
        <v>306</v>
      </c>
      <c r="U70" s="83">
        <v>0</v>
      </c>
    </row>
    <row r="71" spans="1:21" s="76" customFormat="1" ht="174" customHeight="1">
      <c r="A71" s="78">
        <v>60</v>
      </c>
      <c r="B71" s="82" t="s">
        <v>313</v>
      </c>
      <c r="C71" s="78" t="s">
        <v>444</v>
      </c>
      <c r="D71" s="78">
        <v>1110451859</v>
      </c>
      <c r="E71" s="79" t="s">
        <v>445</v>
      </c>
      <c r="F71" s="79" t="s">
        <v>446</v>
      </c>
      <c r="G71" s="80">
        <v>45939</v>
      </c>
      <c r="H71" s="84" t="s">
        <v>831</v>
      </c>
      <c r="I71" s="78" t="s">
        <v>832</v>
      </c>
      <c r="J71" s="84" t="s">
        <v>837</v>
      </c>
      <c r="K71" s="81">
        <v>5483200</v>
      </c>
      <c r="L71" s="81">
        <f t="shared" si="3"/>
        <v>5483200</v>
      </c>
      <c r="M71" s="85" t="str">
        <f t="shared" si="4"/>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7477 2025 hasta el 31/03/2026 dado que termina el 28/02/2026 y adicionar un valor de $5.483.200 al contrato PS 7477 2025 cuyo objeto es: PRESTAR SERVICIOS PROFESIONALES ESPECIALIZADOS COMO PSICOLOGO CLINICO PARA DESARROLLAR ACTIVIDADES EN LA DIRECCION DE GESTION INTEGRAL DEL RIESGO EN SALUD DE LA SUBRED INTEGRADA DE SERVICIOS DE SALUD CENTRO ORIENTE E.S.E. PARA EL DESARROLLO DEL CONVENIO MAS BIENESTAR, lo anterior se requiere por necesidades del servicio.</v>
      </c>
      <c r="N71" s="85" t="s">
        <v>312</v>
      </c>
      <c r="O71" s="75" t="s">
        <v>830</v>
      </c>
      <c r="P71" s="65" t="s">
        <v>305</v>
      </c>
      <c r="Q71" s="65" t="str">
        <f t="shared" si="0"/>
        <v xml:space="preserve"> prorrogar el contrato PS 7477 2025 hasta el 31/03/2026 dado que termina el 28/02/2026 y</v>
      </c>
      <c r="R71" s="65" t="str">
        <f t="shared" si="1"/>
        <v xml:space="preserve"> adicionar un valor de $5.483.200</v>
      </c>
      <c r="S71" s="65" t="str">
        <f t="shared" si="2"/>
        <v/>
      </c>
      <c r="T71" s="66" t="s">
        <v>306</v>
      </c>
      <c r="U71" s="83">
        <v>0</v>
      </c>
    </row>
    <row r="72" spans="1:21" s="76" customFormat="1" ht="174" customHeight="1">
      <c r="A72" s="78">
        <v>61</v>
      </c>
      <c r="B72" s="82" t="s">
        <v>313</v>
      </c>
      <c r="C72" s="78" t="s">
        <v>447</v>
      </c>
      <c r="D72" s="78">
        <v>1057600248</v>
      </c>
      <c r="E72" s="79" t="s">
        <v>448</v>
      </c>
      <c r="F72" s="79" t="s">
        <v>446</v>
      </c>
      <c r="G72" s="80">
        <v>45939</v>
      </c>
      <c r="H72" s="84" t="s">
        <v>831</v>
      </c>
      <c r="I72" s="78" t="s">
        <v>832</v>
      </c>
      <c r="J72" s="84" t="s">
        <v>837</v>
      </c>
      <c r="K72" s="81">
        <v>5483200</v>
      </c>
      <c r="L72" s="81">
        <f t="shared" si="3"/>
        <v>5483200</v>
      </c>
      <c r="M72" s="85" t="str">
        <f t="shared" si="4"/>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7478 2025 hasta el 31/03/2026 dado que termina el 28/02/2026 y adicionar un valor de $5.483.200 al contrato PS 7478 2025 cuyo objeto es: PRESTAR SERVICIOS PROFESIONALES ESPECIALIZADOS COMO PSICOLOGO CLINICO PARA DESARROLLAR ACTIVIDADES EN LA DIRECCION DE GESTION INTEGRAL DEL RIESGO EN SALUD DE LA SUBRED INTEGRADA DE SERVICIOS DE SALUD CENTRO ORIENTE E.S.E. PARA EL DESARROLLO DEL CONVENIO MAS BIENESTAR, lo anterior se requiere por necesidades del servicio.</v>
      </c>
      <c r="N72" s="85" t="s">
        <v>312</v>
      </c>
      <c r="O72" s="75" t="s">
        <v>830</v>
      </c>
      <c r="P72" s="65" t="s">
        <v>305</v>
      </c>
      <c r="Q72" s="65" t="str">
        <f t="shared" si="0"/>
        <v xml:space="preserve"> prorrogar el contrato PS 7478 2025 hasta el 31/03/2026 dado que termina el 28/02/2026 y</v>
      </c>
      <c r="R72" s="65" t="str">
        <f t="shared" si="1"/>
        <v xml:space="preserve"> adicionar un valor de $5.483.200</v>
      </c>
      <c r="S72" s="65" t="str">
        <f t="shared" si="2"/>
        <v/>
      </c>
      <c r="T72" s="66" t="s">
        <v>306</v>
      </c>
      <c r="U72" s="83">
        <v>0</v>
      </c>
    </row>
    <row r="73" spans="1:21" s="76" customFormat="1" ht="174" customHeight="1">
      <c r="A73" s="78">
        <v>62</v>
      </c>
      <c r="B73" s="82" t="s">
        <v>313</v>
      </c>
      <c r="C73" s="78" t="s">
        <v>449</v>
      </c>
      <c r="D73" s="78">
        <v>38290709</v>
      </c>
      <c r="E73" s="79" t="s">
        <v>450</v>
      </c>
      <c r="F73" s="79" t="s">
        <v>451</v>
      </c>
      <c r="G73" s="80">
        <v>45939</v>
      </c>
      <c r="H73" s="84" t="s">
        <v>831</v>
      </c>
      <c r="I73" s="78" t="s">
        <v>832</v>
      </c>
      <c r="J73" s="84" t="s">
        <v>837</v>
      </c>
      <c r="K73" s="81">
        <v>4839200</v>
      </c>
      <c r="L73" s="81">
        <f t="shared" si="3"/>
        <v>4839200</v>
      </c>
      <c r="M73" s="85" t="str">
        <f t="shared" si="4"/>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7479 2025 hasta el 31/03/2026 dado que termina el 28/02/2026 y adicionar un valor de $4.839.200 al contrato PS 7479 2025 cuyo objeto es: PRESTAR SERVICIOS PROFESIONALES COMO INGENIERO DE SISTEMAS PARA DESARROLLAR ACTIVIDADES EN LA DIRECCION DE GESTION INTEGRAL DEL RIESGO EN SALUD DE LA SUBRED INTEGRADA DE SERVICIOS DE SALUD CENTRO ORIENTE E.S.E. PARA EL DESARROLLO DEL CONVENIO MAS BIENESTAR, lo anterior se requiere por necesidades del servicio.</v>
      </c>
      <c r="N73" s="85" t="s">
        <v>312</v>
      </c>
      <c r="O73" s="75" t="s">
        <v>830</v>
      </c>
      <c r="P73" s="65" t="s">
        <v>305</v>
      </c>
      <c r="Q73" s="65" t="str">
        <f t="shared" ref="Q73:Q130" si="5">IF(O73="PRORROGA Y ADICION",CONCATENATE(" prorrogar el contrato ",C73," hasta el ",J73," dado que termina el ",H73," y"),"")</f>
        <v xml:space="preserve"> prorrogar el contrato PS 7479 2025 hasta el 31/03/2026 dado que termina el 28/02/2026 y</v>
      </c>
      <c r="R73" s="65" t="str">
        <f t="shared" ref="R73:R130" si="6">IF(L73&gt;0," adicionar un valor de " &amp;TEXT(L73,"$#.##0"),"")</f>
        <v xml:space="preserve"> adicionar un valor de $4.839.200</v>
      </c>
      <c r="S73" s="65" t="str">
        <f t="shared" ref="S73:S130" si="7">IF(O73="PRORROGA",CONCATENATE(" prorrogar hasta el ",J73," dado que su contrato inicial termina el ",H73),"")</f>
        <v/>
      </c>
      <c r="T73" s="66" t="s">
        <v>306</v>
      </c>
      <c r="U73" s="83">
        <v>0</v>
      </c>
    </row>
    <row r="74" spans="1:21" s="76" customFormat="1" ht="174" customHeight="1">
      <c r="A74" s="78">
        <v>63</v>
      </c>
      <c r="B74" s="82" t="s">
        <v>313</v>
      </c>
      <c r="C74" s="78" t="s">
        <v>452</v>
      </c>
      <c r="D74" s="78">
        <v>1016712081</v>
      </c>
      <c r="E74" s="79" t="s">
        <v>453</v>
      </c>
      <c r="F74" s="79" t="s">
        <v>384</v>
      </c>
      <c r="G74" s="80">
        <v>45939</v>
      </c>
      <c r="H74" s="84" t="s">
        <v>831</v>
      </c>
      <c r="I74" s="78" t="s">
        <v>832</v>
      </c>
      <c r="J74" s="84" t="s">
        <v>837</v>
      </c>
      <c r="K74" s="81">
        <v>2980800</v>
      </c>
      <c r="L74" s="81">
        <f t="shared" si="3"/>
        <v>4341600</v>
      </c>
      <c r="M74" s="85" t="str">
        <f t="shared" ref="M74:M131" si="8">TRIM(CONCATENATE(P74,Q74,R74,S74," al contrato ",C74," cuyo objeto es: ",F74,", ",T74,""))</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7480 2025 hasta el 31/03/2026 dado que termina el 28/02/2026 y adicionar un valor de $4.341.600 al contrato PS 7480 2025 cuyo objeto es: PRESTAR SERVICIOS DE APOYO A LA GESTION COMO GESTOR TECNICO "MAS BIENESTAR" PARA DESARROLLAR ACTIVIDADES EN LA DIRECCIÓN DE GESTIÓN INTEGRAL DEL RIESGO EN SALUD DE LA SUBRED INTEGRADA DE SERVICIOS DE SALUD CENTRO ORIENTE E.S.E PARA EL DESARROLLO DEL CONVENIO MAS BIENESTAR, lo anterior se requiere por necesidades del servicio.</v>
      </c>
      <c r="N74" s="85" t="s">
        <v>312</v>
      </c>
      <c r="O74" s="75" t="s">
        <v>830</v>
      </c>
      <c r="P74" s="65" t="s">
        <v>305</v>
      </c>
      <c r="Q74" s="65" t="str">
        <f t="shared" si="5"/>
        <v xml:space="preserve"> prorrogar el contrato PS 7480 2025 hasta el 31/03/2026 dado que termina el 28/02/2026 y</v>
      </c>
      <c r="R74" s="65" t="str">
        <f t="shared" si="6"/>
        <v xml:space="preserve"> adicionar un valor de $4.341.600</v>
      </c>
      <c r="S74" s="65" t="str">
        <f t="shared" si="7"/>
        <v/>
      </c>
      <c r="T74" s="66" t="s">
        <v>306</v>
      </c>
      <c r="U74" s="83">
        <v>1360800</v>
      </c>
    </row>
    <row r="75" spans="1:21" s="76" customFormat="1" ht="174" customHeight="1">
      <c r="A75" s="78">
        <v>64</v>
      </c>
      <c r="B75" s="82" t="s">
        <v>313</v>
      </c>
      <c r="C75" s="78" t="s">
        <v>454</v>
      </c>
      <c r="D75" s="78">
        <v>1013585526</v>
      </c>
      <c r="E75" s="79" t="s">
        <v>455</v>
      </c>
      <c r="F75" s="79" t="s">
        <v>384</v>
      </c>
      <c r="G75" s="80">
        <v>45939</v>
      </c>
      <c r="H75" s="84" t="s">
        <v>831</v>
      </c>
      <c r="I75" s="78" t="s">
        <v>832</v>
      </c>
      <c r="J75" s="84" t="s">
        <v>837</v>
      </c>
      <c r="K75" s="81">
        <v>2980800</v>
      </c>
      <c r="L75" s="81">
        <f t="shared" si="3"/>
        <v>2980800</v>
      </c>
      <c r="M75" s="85" t="str">
        <f t="shared" si="8"/>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7481 2025 hasta el 31/03/2026 dado que termina el 28/02/2026 y adicionar un valor de $2.980.800 al contrato PS 7481 2025 cuyo objeto es: PRESTAR SERVICIOS DE APOYO A LA GESTION COMO GESTOR TECNICO "MAS BIENESTAR" PARA DESARROLLAR ACTIVIDADES EN LA DIRECCIÓN DE GESTIÓN INTEGRAL DEL RIESGO EN SALUD DE LA SUBRED INTEGRADA DE SERVICIOS DE SALUD CENTRO ORIENTE E.S.E PARA EL DESARROLLO DEL CONVENIO MAS BIENESTAR, lo anterior se requiere por necesidades del servicio.</v>
      </c>
      <c r="N75" s="85" t="s">
        <v>312</v>
      </c>
      <c r="O75" s="75" t="s">
        <v>830</v>
      </c>
      <c r="P75" s="65" t="s">
        <v>305</v>
      </c>
      <c r="Q75" s="65" t="str">
        <f t="shared" si="5"/>
        <v xml:space="preserve"> prorrogar el contrato PS 7481 2025 hasta el 31/03/2026 dado que termina el 28/02/2026 y</v>
      </c>
      <c r="R75" s="65" t="str">
        <f t="shared" si="6"/>
        <v xml:space="preserve"> adicionar un valor de $2.980.800</v>
      </c>
      <c r="S75" s="65" t="str">
        <f t="shared" si="7"/>
        <v/>
      </c>
      <c r="T75" s="66" t="s">
        <v>306</v>
      </c>
      <c r="U75" s="83">
        <v>0</v>
      </c>
    </row>
    <row r="76" spans="1:21" s="76" customFormat="1" ht="174" customHeight="1">
      <c r="A76" s="78">
        <v>65</v>
      </c>
      <c r="B76" s="82" t="s">
        <v>313</v>
      </c>
      <c r="C76" s="78" t="s">
        <v>456</v>
      </c>
      <c r="D76" s="78">
        <v>1124855703</v>
      </c>
      <c r="E76" s="79" t="s">
        <v>457</v>
      </c>
      <c r="F76" s="79" t="s">
        <v>384</v>
      </c>
      <c r="G76" s="80">
        <v>45939</v>
      </c>
      <c r="H76" s="84" t="s">
        <v>831</v>
      </c>
      <c r="I76" s="78" t="s">
        <v>832</v>
      </c>
      <c r="J76" s="84" t="s">
        <v>837</v>
      </c>
      <c r="K76" s="81">
        <v>2980800</v>
      </c>
      <c r="L76" s="81">
        <f t="shared" si="3"/>
        <v>4341600</v>
      </c>
      <c r="M76" s="85" t="str">
        <f t="shared" si="8"/>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7482 2025 hasta el 31/03/2026 dado que termina el 28/02/2026 y adicionar un valor de $4.341.600 al contrato PS 7482 2025 cuyo objeto es: PRESTAR SERVICIOS DE APOYO A LA GESTION COMO GESTOR TECNICO "MAS BIENESTAR" PARA DESARROLLAR ACTIVIDADES EN LA DIRECCIÓN DE GESTIÓN INTEGRAL DEL RIESGO EN SALUD DE LA SUBRED INTEGRADA DE SERVICIOS DE SALUD CENTRO ORIENTE E.S.E PARA EL DESARROLLO DEL CONVENIO MAS BIENESTAR, lo anterior se requiere por necesidades del servicio.</v>
      </c>
      <c r="N76" s="85" t="s">
        <v>312</v>
      </c>
      <c r="O76" s="75" t="s">
        <v>830</v>
      </c>
      <c r="P76" s="65" t="s">
        <v>305</v>
      </c>
      <c r="Q76" s="65" t="str">
        <f t="shared" si="5"/>
        <v xml:space="preserve"> prorrogar el contrato PS 7482 2025 hasta el 31/03/2026 dado que termina el 28/02/2026 y</v>
      </c>
      <c r="R76" s="65" t="str">
        <f t="shared" si="6"/>
        <v xml:space="preserve"> adicionar un valor de $4.341.600</v>
      </c>
      <c r="S76" s="65" t="str">
        <f t="shared" si="7"/>
        <v/>
      </c>
      <c r="T76" s="66" t="s">
        <v>306</v>
      </c>
      <c r="U76" s="83">
        <v>1360800</v>
      </c>
    </row>
    <row r="77" spans="1:21" s="76" customFormat="1" ht="174" customHeight="1">
      <c r="A77" s="78">
        <v>66</v>
      </c>
      <c r="B77" s="82" t="s">
        <v>313</v>
      </c>
      <c r="C77" s="78" t="s">
        <v>458</v>
      </c>
      <c r="D77" s="78">
        <v>1013604832</v>
      </c>
      <c r="E77" s="79" t="s">
        <v>459</v>
      </c>
      <c r="F77" s="79" t="s">
        <v>384</v>
      </c>
      <c r="G77" s="80">
        <v>45939</v>
      </c>
      <c r="H77" s="84" t="s">
        <v>831</v>
      </c>
      <c r="I77" s="78" t="s">
        <v>832</v>
      </c>
      <c r="J77" s="84" t="s">
        <v>837</v>
      </c>
      <c r="K77" s="81">
        <v>2980800</v>
      </c>
      <c r="L77" s="81">
        <f t="shared" ref="L77:L140" si="9">ROUND((K77*1),0)+U77</f>
        <v>4341600</v>
      </c>
      <c r="M77" s="85" t="str">
        <f t="shared" si="8"/>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7483 2025 hasta el 31/03/2026 dado que termina el 28/02/2026 y adicionar un valor de $4.341.600 al contrato PS 7483 2025 cuyo objeto es: PRESTAR SERVICIOS DE APOYO A LA GESTION COMO GESTOR TECNICO "MAS BIENESTAR" PARA DESARROLLAR ACTIVIDADES EN LA DIRECCIÓN DE GESTIÓN INTEGRAL DEL RIESGO EN SALUD DE LA SUBRED INTEGRADA DE SERVICIOS DE SALUD CENTRO ORIENTE E.S.E PARA EL DESARROLLO DEL CONVENIO MAS BIENESTAR, lo anterior se requiere por necesidades del servicio.</v>
      </c>
      <c r="N77" s="85" t="s">
        <v>312</v>
      </c>
      <c r="O77" s="75" t="s">
        <v>830</v>
      </c>
      <c r="P77" s="65" t="s">
        <v>305</v>
      </c>
      <c r="Q77" s="65" t="str">
        <f t="shared" si="5"/>
        <v xml:space="preserve"> prorrogar el contrato PS 7483 2025 hasta el 31/03/2026 dado que termina el 28/02/2026 y</v>
      </c>
      <c r="R77" s="65" t="str">
        <f t="shared" si="6"/>
        <v xml:space="preserve"> adicionar un valor de $4.341.600</v>
      </c>
      <c r="S77" s="65" t="str">
        <f t="shared" si="7"/>
        <v/>
      </c>
      <c r="T77" s="66" t="s">
        <v>306</v>
      </c>
      <c r="U77" s="83">
        <v>1360800</v>
      </c>
    </row>
    <row r="78" spans="1:21" s="76" customFormat="1" ht="174" customHeight="1">
      <c r="A78" s="78">
        <v>67</v>
      </c>
      <c r="B78" s="82" t="s">
        <v>313</v>
      </c>
      <c r="C78" s="78" t="s">
        <v>460</v>
      </c>
      <c r="D78" s="78">
        <v>1032443983</v>
      </c>
      <c r="E78" s="79" t="s">
        <v>461</v>
      </c>
      <c r="F78" s="79" t="s">
        <v>462</v>
      </c>
      <c r="G78" s="80">
        <v>45939</v>
      </c>
      <c r="H78" s="84" t="s">
        <v>831</v>
      </c>
      <c r="I78" s="78" t="s">
        <v>832</v>
      </c>
      <c r="J78" s="84" t="s">
        <v>837</v>
      </c>
      <c r="K78" s="81">
        <v>5483200</v>
      </c>
      <c r="L78" s="81">
        <f t="shared" si="9"/>
        <v>5483200</v>
      </c>
      <c r="M78" s="85" t="str">
        <f t="shared" si="8"/>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7484 2025 hasta el 31/03/2026 dado que termina el 28/02/2026 y adicionar un valor de $5.483.200 al contrato PS 7484 2025 cuyo objeto es: PRESTAR SERVICIOS PROFESIONALES ESPECIALIZADOS COMO PSICÓLOGO CLÍNICO PARA DESARROLLAR ACTIVIDADES EN LA DIRECCION DE GESTION INTEGRAL DEL RIESGO EN SALUD DE LA SUBRED INTEGRADA DE SERVICIOS DE SALUD CENTRO ORIENTE E.S.E PARA EL DESARROLLO DEL CONVENIO MAS BIENESTAR, lo anterior se requiere por necesidades del servicio.</v>
      </c>
      <c r="N78" s="85" t="s">
        <v>312</v>
      </c>
      <c r="O78" s="75" t="s">
        <v>830</v>
      </c>
      <c r="P78" s="65" t="s">
        <v>305</v>
      </c>
      <c r="Q78" s="65" t="str">
        <f t="shared" si="5"/>
        <v xml:space="preserve"> prorrogar el contrato PS 7484 2025 hasta el 31/03/2026 dado que termina el 28/02/2026 y</v>
      </c>
      <c r="R78" s="65" t="str">
        <f t="shared" si="6"/>
        <v xml:space="preserve"> adicionar un valor de $5.483.200</v>
      </c>
      <c r="S78" s="65" t="str">
        <f t="shared" si="7"/>
        <v/>
      </c>
      <c r="T78" s="66" t="s">
        <v>306</v>
      </c>
      <c r="U78" s="83">
        <v>0</v>
      </c>
    </row>
    <row r="79" spans="1:21" s="76" customFormat="1" ht="174" customHeight="1">
      <c r="A79" s="78">
        <v>68</v>
      </c>
      <c r="B79" s="82" t="s">
        <v>313</v>
      </c>
      <c r="C79" s="78" t="s">
        <v>463</v>
      </c>
      <c r="D79" s="78">
        <v>1076383980</v>
      </c>
      <c r="E79" s="79" t="s">
        <v>464</v>
      </c>
      <c r="F79" s="79" t="s">
        <v>384</v>
      </c>
      <c r="G79" s="80">
        <v>45939</v>
      </c>
      <c r="H79" s="84" t="s">
        <v>831</v>
      </c>
      <c r="I79" s="78" t="s">
        <v>832</v>
      </c>
      <c r="J79" s="84" t="s">
        <v>837</v>
      </c>
      <c r="K79" s="81">
        <v>2980800</v>
      </c>
      <c r="L79" s="81">
        <f t="shared" si="9"/>
        <v>2980800</v>
      </c>
      <c r="M79" s="85" t="str">
        <f t="shared" si="8"/>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7485 2025 hasta el 31/03/2026 dado que termina el 28/02/2026 y adicionar un valor de $2.980.800 al contrato PS 7485 2025 cuyo objeto es: PRESTAR SERVICIOS DE APOYO A LA GESTION COMO GESTOR TECNICO "MAS BIENESTAR" PARA DESARROLLAR ACTIVIDADES EN LA DIRECCIÓN DE GESTIÓN INTEGRAL DEL RIESGO EN SALUD DE LA SUBRED INTEGRADA DE SERVICIOS DE SALUD CENTRO ORIENTE E.S.E PARA EL DESARROLLO DEL CONVENIO MAS BIENESTAR, lo anterior se requiere por necesidades del servicio.</v>
      </c>
      <c r="N79" s="85" t="s">
        <v>312</v>
      </c>
      <c r="O79" s="75" t="s">
        <v>830</v>
      </c>
      <c r="P79" s="65" t="s">
        <v>305</v>
      </c>
      <c r="Q79" s="65" t="str">
        <f t="shared" si="5"/>
        <v xml:space="preserve"> prorrogar el contrato PS 7485 2025 hasta el 31/03/2026 dado que termina el 28/02/2026 y</v>
      </c>
      <c r="R79" s="65" t="str">
        <f t="shared" si="6"/>
        <v xml:space="preserve"> adicionar un valor de $2.980.800</v>
      </c>
      <c r="S79" s="65" t="str">
        <f t="shared" si="7"/>
        <v/>
      </c>
      <c r="T79" s="66" t="s">
        <v>306</v>
      </c>
      <c r="U79" s="83">
        <v>0</v>
      </c>
    </row>
    <row r="80" spans="1:21" s="76" customFormat="1" ht="174" customHeight="1">
      <c r="A80" s="78">
        <v>69</v>
      </c>
      <c r="B80" s="82" t="s">
        <v>313</v>
      </c>
      <c r="C80" s="78" t="s">
        <v>466</v>
      </c>
      <c r="D80" s="78">
        <v>1000383375</v>
      </c>
      <c r="E80" s="79" t="s">
        <v>467</v>
      </c>
      <c r="F80" s="79" t="s">
        <v>468</v>
      </c>
      <c r="G80" s="80">
        <v>45939</v>
      </c>
      <c r="H80" s="84" t="s">
        <v>831</v>
      </c>
      <c r="I80" s="78" t="s">
        <v>832</v>
      </c>
      <c r="J80" s="84" t="s">
        <v>837</v>
      </c>
      <c r="K80" s="81">
        <v>4195200</v>
      </c>
      <c r="L80" s="81">
        <f t="shared" si="9"/>
        <v>4195200</v>
      </c>
      <c r="M80" s="85" t="str">
        <f t="shared" si="8"/>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7488 2025 hasta el 31/03/2026 dado que termina el 28/02/2026 y adicionar un valor de $4.195.200 al contrato PS 7488 2025 cuyo objeto es: PRESTAR SERVICIOS PROFESIONALES COMO ENFERMERO PARA DESARROLLAR ACTIVIDADES EN LA DIRECCION DE GESTION INTEGRAL DEL RIESGO EN SALUD DE LA SUBRED INTEGRADA DE SERVICIOS DE SALUD CENTRO ORIENTE E.S.E PARA EL DESARROLLO DEL CONVENIO MAS BIENESTAR, lo anterior se requiere por necesidades del servicio.</v>
      </c>
      <c r="N80" s="85" t="s">
        <v>312</v>
      </c>
      <c r="O80" s="75" t="s">
        <v>830</v>
      </c>
      <c r="P80" s="65" t="s">
        <v>305</v>
      </c>
      <c r="Q80" s="65" t="str">
        <f t="shared" si="5"/>
        <v xml:space="preserve"> prorrogar el contrato PS 7488 2025 hasta el 31/03/2026 dado que termina el 28/02/2026 y</v>
      </c>
      <c r="R80" s="65" t="str">
        <f t="shared" si="6"/>
        <v xml:space="preserve"> adicionar un valor de $4.195.200</v>
      </c>
      <c r="S80" s="65" t="str">
        <f t="shared" si="7"/>
        <v/>
      </c>
      <c r="T80" s="66" t="s">
        <v>306</v>
      </c>
      <c r="U80" s="83">
        <v>0</v>
      </c>
    </row>
    <row r="81" spans="1:21" s="76" customFormat="1" ht="174" customHeight="1">
      <c r="A81" s="78">
        <v>70</v>
      </c>
      <c r="B81" s="82" t="s">
        <v>313</v>
      </c>
      <c r="C81" s="78" t="s">
        <v>469</v>
      </c>
      <c r="D81" s="78">
        <v>1026255876</v>
      </c>
      <c r="E81" s="79" t="s">
        <v>470</v>
      </c>
      <c r="F81" s="79" t="s">
        <v>468</v>
      </c>
      <c r="G81" s="80">
        <v>45939</v>
      </c>
      <c r="H81" s="84" t="s">
        <v>831</v>
      </c>
      <c r="I81" s="78" t="s">
        <v>832</v>
      </c>
      <c r="J81" s="84" t="s">
        <v>837</v>
      </c>
      <c r="K81" s="81">
        <v>4195200</v>
      </c>
      <c r="L81" s="81">
        <f t="shared" si="9"/>
        <v>6110400</v>
      </c>
      <c r="M81" s="85" t="str">
        <f t="shared" si="8"/>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7489 2025 hasta el 31/03/2026 dado que termina el 28/02/2026 y adicionar un valor de $6.110.400 al contrato PS 7489 2025 cuyo objeto es: PRESTAR SERVICIOS PROFESIONALES COMO ENFERMERO PARA DESARROLLAR ACTIVIDADES EN LA DIRECCION DE GESTION INTEGRAL DEL RIESGO EN SALUD DE LA SUBRED INTEGRADA DE SERVICIOS DE SALUD CENTRO ORIENTE E.S.E PARA EL DESARROLLO DEL CONVENIO MAS BIENESTAR, lo anterior se requiere por necesidades del servicio.</v>
      </c>
      <c r="N81" s="85" t="s">
        <v>312</v>
      </c>
      <c r="O81" s="75" t="s">
        <v>830</v>
      </c>
      <c r="P81" s="65" t="s">
        <v>305</v>
      </c>
      <c r="Q81" s="65" t="str">
        <f t="shared" si="5"/>
        <v xml:space="preserve"> prorrogar el contrato PS 7489 2025 hasta el 31/03/2026 dado que termina el 28/02/2026 y</v>
      </c>
      <c r="R81" s="65" t="str">
        <f t="shared" si="6"/>
        <v xml:space="preserve"> adicionar un valor de $6.110.400</v>
      </c>
      <c r="S81" s="65" t="str">
        <f t="shared" si="7"/>
        <v/>
      </c>
      <c r="T81" s="66" t="s">
        <v>306</v>
      </c>
      <c r="U81" s="83">
        <v>1915200</v>
      </c>
    </row>
    <row r="82" spans="1:21" s="76" customFormat="1" ht="174" customHeight="1">
      <c r="A82" s="78">
        <v>71</v>
      </c>
      <c r="B82" s="111" t="s">
        <v>313</v>
      </c>
      <c r="C82" s="110" t="s">
        <v>471</v>
      </c>
      <c r="D82" s="110">
        <v>1031152597</v>
      </c>
      <c r="E82" s="101" t="s">
        <v>472</v>
      </c>
      <c r="F82" s="101" t="s">
        <v>473</v>
      </c>
      <c r="G82" s="112">
        <v>45939</v>
      </c>
      <c r="H82" s="84" t="s">
        <v>831</v>
      </c>
      <c r="I82" s="78" t="s">
        <v>832</v>
      </c>
      <c r="J82" s="84" t="s">
        <v>837</v>
      </c>
      <c r="K82" s="113">
        <v>7378400</v>
      </c>
      <c r="L82" s="113">
        <v>0</v>
      </c>
      <c r="M82" s="114" t="str">
        <f t="shared" si="8"/>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hasta el 31/03/2026 dado que su contrato inicial termina el 28/02/2026 al contrato PS 7490 2025 cuyo objeto es: PRESTAR SERVICIOS PROFESIONALES COMO MEDICO PARA DESARROLLAR ACTIVIDADES EN LA DIRECCIÓN DE GESTIÓN INTEGRAL DEL RIESGO EN SALUD DE LA SUBRED INTEGRADA DE SERVICIOS DE SALUD CENTRO ORIENTE E.S.E PARA EL DESARROLLO DEL CONVENIO MAS BIENESTAR, lo anterior se requiere por necesidades del servicio.</v>
      </c>
      <c r="N82" s="114" t="s">
        <v>312</v>
      </c>
      <c r="O82" s="75" t="s">
        <v>839</v>
      </c>
      <c r="P82" s="65" t="s">
        <v>305</v>
      </c>
      <c r="Q82" s="65" t="str">
        <f t="shared" si="5"/>
        <v/>
      </c>
      <c r="R82" s="65" t="str">
        <f t="shared" si="6"/>
        <v/>
      </c>
      <c r="S82" s="65" t="str">
        <f t="shared" si="7"/>
        <v xml:space="preserve"> prorrogar hasta el 31/03/2026 dado que su contrato inicial termina el 28/02/2026</v>
      </c>
      <c r="T82" s="66" t="s">
        <v>306</v>
      </c>
      <c r="U82" s="83">
        <v>0</v>
      </c>
    </row>
    <row r="83" spans="1:21" s="76" customFormat="1" ht="174" customHeight="1">
      <c r="A83" s="78">
        <v>72</v>
      </c>
      <c r="B83" s="82" t="s">
        <v>313</v>
      </c>
      <c r="C83" s="78" t="s">
        <v>474</v>
      </c>
      <c r="D83" s="78">
        <v>11225694</v>
      </c>
      <c r="E83" s="79" t="s">
        <v>475</v>
      </c>
      <c r="F83" s="79" t="s">
        <v>468</v>
      </c>
      <c r="G83" s="80">
        <v>45939</v>
      </c>
      <c r="H83" s="84" t="s">
        <v>831</v>
      </c>
      <c r="I83" s="78" t="s">
        <v>832</v>
      </c>
      <c r="J83" s="84" t="s">
        <v>837</v>
      </c>
      <c r="K83" s="81">
        <v>4195200</v>
      </c>
      <c r="L83" s="81">
        <f t="shared" si="9"/>
        <v>6110400</v>
      </c>
      <c r="M83" s="85" t="str">
        <f t="shared" si="8"/>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7491 2025 hasta el 31/03/2026 dado que termina el 28/02/2026 y adicionar un valor de $6.110.400 al contrato PS 7491 2025 cuyo objeto es: PRESTAR SERVICIOS PROFESIONALES COMO ENFERMERO PARA DESARROLLAR ACTIVIDADES EN LA DIRECCION DE GESTION INTEGRAL DEL RIESGO EN SALUD DE LA SUBRED INTEGRADA DE SERVICIOS DE SALUD CENTRO ORIENTE E.S.E PARA EL DESARROLLO DEL CONVENIO MAS BIENESTAR, lo anterior se requiere por necesidades del servicio.</v>
      </c>
      <c r="N83" s="85" t="s">
        <v>312</v>
      </c>
      <c r="O83" s="75" t="s">
        <v>830</v>
      </c>
      <c r="P83" s="65" t="s">
        <v>305</v>
      </c>
      <c r="Q83" s="65" t="str">
        <f t="shared" si="5"/>
        <v xml:space="preserve"> prorrogar el contrato PS 7491 2025 hasta el 31/03/2026 dado que termina el 28/02/2026 y</v>
      </c>
      <c r="R83" s="65" t="str">
        <f t="shared" si="6"/>
        <v xml:space="preserve"> adicionar un valor de $6.110.400</v>
      </c>
      <c r="S83" s="65" t="str">
        <f t="shared" si="7"/>
        <v/>
      </c>
      <c r="T83" s="66" t="s">
        <v>306</v>
      </c>
      <c r="U83" s="83">
        <v>1915200</v>
      </c>
    </row>
    <row r="84" spans="1:21" s="76" customFormat="1" ht="174" customHeight="1">
      <c r="A84" s="78">
        <v>73</v>
      </c>
      <c r="B84" s="82" t="s">
        <v>313</v>
      </c>
      <c r="C84" s="78" t="s">
        <v>476</v>
      </c>
      <c r="D84" s="78">
        <v>1019089002</v>
      </c>
      <c r="E84" s="103" t="s">
        <v>477</v>
      </c>
      <c r="F84" s="79" t="s">
        <v>473</v>
      </c>
      <c r="G84" s="80">
        <v>45939</v>
      </c>
      <c r="H84" s="84" t="s">
        <v>831</v>
      </c>
      <c r="I84" s="78" t="s">
        <v>832</v>
      </c>
      <c r="J84" s="84" t="s">
        <v>837</v>
      </c>
      <c r="K84" s="81">
        <v>7378400</v>
      </c>
      <c r="L84" s="81">
        <f t="shared" si="9"/>
        <v>7378400</v>
      </c>
      <c r="M84" s="85" t="str">
        <f t="shared" si="8"/>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7492 2025 hasta el 31/03/2026 dado que termina el 28/02/2026 y adicionar un valor de $7.378.400 al contrato PS 7492 2025 cuyo objeto es: PRESTAR SERVICIOS PROFESIONALES COMO MEDICO PARA DESARROLLAR ACTIVIDADES EN LA DIRECCIÓN DE GESTIÓN INTEGRAL DEL RIESGO EN SALUD DE LA SUBRED INTEGRADA DE SERVICIOS DE SALUD CENTRO ORIENTE E.S.E PARA EL DESARROLLO DEL CONVENIO MAS BIENESTAR, lo anterior se requiere por necesidades del servicio.</v>
      </c>
      <c r="N84" s="85" t="s">
        <v>312</v>
      </c>
      <c r="O84" s="75" t="s">
        <v>830</v>
      </c>
      <c r="P84" s="65" t="s">
        <v>305</v>
      </c>
      <c r="Q84" s="65" t="str">
        <f t="shared" si="5"/>
        <v xml:space="preserve"> prorrogar el contrato PS 7492 2025 hasta el 31/03/2026 dado que termina el 28/02/2026 y</v>
      </c>
      <c r="R84" s="65" t="str">
        <f t="shared" si="6"/>
        <v xml:space="preserve"> adicionar un valor de $7.378.400</v>
      </c>
      <c r="S84" s="65" t="str">
        <f t="shared" si="7"/>
        <v/>
      </c>
      <c r="T84" s="66" t="s">
        <v>306</v>
      </c>
      <c r="U84" s="83">
        <v>0</v>
      </c>
    </row>
    <row r="85" spans="1:21" s="76" customFormat="1" ht="174" customHeight="1">
      <c r="A85" s="78">
        <v>74</v>
      </c>
      <c r="B85" s="82" t="s">
        <v>313</v>
      </c>
      <c r="C85" s="78" t="s">
        <v>478</v>
      </c>
      <c r="D85" s="78">
        <v>1017210505</v>
      </c>
      <c r="E85" s="79" t="s">
        <v>479</v>
      </c>
      <c r="F85" s="79" t="s">
        <v>480</v>
      </c>
      <c r="G85" s="80">
        <v>45939</v>
      </c>
      <c r="H85" s="84" t="s">
        <v>831</v>
      </c>
      <c r="I85" s="78" t="s">
        <v>832</v>
      </c>
      <c r="J85" s="84" t="s">
        <v>837</v>
      </c>
      <c r="K85" s="81">
        <v>6127200</v>
      </c>
      <c r="L85" s="81">
        <f t="shared" si="9"/>
        <v>6127200</v>
      </c>
      <c r="M85" s="85" t="str">
        <f t="shared" si="8"/>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7493 2025 hasta el 31/03/2026 dado que termina el 28/02/2026 y adicionar un valor de $6.127.200 al contrato PS 7493 2025 cuyo objeto es: PRESTAR SERVICIOS PROFESIONALES ESPECIALIZADOS COMO APOYO OPERATIVO PARA DESARROLLAR ACTIVIDADES EN LA DIRECCIÓN DE GESTIÓN INTEGRAL DEL RIESGO EN SALUD DE LA SUBRED INTEGRADA DE SERVICIOS DE SALUD CENTRO ORIENTE E.S.E PARA EL DESARROLLO DEL CONVENIO MAS BIENESTAR, lo anterior se requiere por necesidades del servicio.</v>
      </c>
      <c r="N85" s="85" t="s">
        <v>312</v>
      </c>
      <c r="O85" s="75" t="s">
        <v>830</v>
      </c>
      <c r="P85" s="65" t="s">
        <v>305</v>
      </c>
      <c r="Q85" s="65" t="str">
        <f t="shared" si="5"/>
        <v xml:space="preserve"> prorrogar el contrato PS 7493 2025 hasta el 31/03/2026 dado que termina el 28/02/2026 y</v>
      </c>
      <c r="R85" s="65" t="str">
        <f t="shared" si="6"/>
        <v xml:space="preserve"> adicionar un valor de $6.127.200</v>
      </c>
      <c r="S85" s="65" t="str">
        <f t="shared" si="7"/>
        <v/>
      </c>
      <c r="T85" s="66" t="s">
        <v>306</v>
      </c>
      <c r="U85" s="83">
        <v>0</v>
      </c>
    </row>
    <row r="86" spans="1:21" s="76" customFormat="1" ht="174" customHeight="1">
      <c r="A86" s="78">
        <v>75</v>
      </c>
      <c r="B86" s="82" t="s">
        <v>313</v>
      </c>
      <c r="C86" s="78" t="s">
        <v>481</v>
      </c>
      <c r="D86" s="78">
        <v>1038099134</v>
      </c>
      <c r="E86" s="79" t="s">
        <v>482</v>
      </c>
      <c r="F86" s="79" t="s">
        <v>384</v>
      </c>
      <c r="G86" s="80">
        <v>45939</v>
      </c>
      <c r="H86" s="84" t="s">
        <v>831</v>
      </c>
      <c r="I86" s="78" t="s">
        <v>832</v>
      </c>
      <c r="J86" s="84" t="s">
        <v>837</v>
      </c>
      <c r="K86" s="81">
        <v>2980800</v>
      </c>
      <c r="L86" s="81">
        <f t="shared" si="9"/>
        <v>2980800</v>
      </c>
      <c r="M86" s="85" t="str">
        <f t="shared" si="8"/>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7501 2025 hasta el 31/03/2026 dado que termina el 28/02/2026 y adicionar un valor de $2.980.800 al contrato PS 7501 2025 cuyo objeto es: PRESTAR SERVICIOS DE APOYO A LA GESTION COMO GESTOR TECNICO "MAS BIENESTAR" PARA DESARROLLAR ACTIVIDADES EN LA DIRECCIÓN DE GESTIÓN INTEGRAL DEL RIESGO EN SALUD DE LA SUBRED INTEGRADA DE SERVICIOS DE SALUD CENTRO ORIENTE E.S.E PARA EL DESARROLLO DEL CONVENIO MAS BIENESTAR, lo anterior se requiere por necesidades del servicio.</v>
      </c>
      <c r="N86" s="85" t="s">
        <v>312</v>
      </c>
      <c r="O86" s="75" t="s">
        <v>830</v>
      </c>
      <c r="P86" s="65" t="s">
        <v>305</v>
      </c>
      <c r="Q86" s="65" t="str">
        <f t="shared" si="5"/>
        <v xml:space="preserve"> prorrogar el contrato PS 7501 2025 hasta el 31/03/2026 dado que termina el 28/02/2026 y</v>
      </c>
      <c r="R86" s="65" t="str">
        <f t="shared" si="6"/>
        <v xml:space="preserve"> adicionar un valor de $2.980.800</v>
      </c>
      <c r="S86" s="65" t="str">
        <f t="shared" si="7"/>
        <v/>
      </c>
      <c r="T86" s="66" t="s">
        <v>306</v>
      </c>
      <c r="U86" s="83">
        <v>0</v>
      </c>
    </row>
    <row r="87" spans="1:21" s="76" customFormat="1" ht="174" customHeight="1">
      <c r="A87" s="78">
        <v>76</v>
      </c>
      <c r="B87" s="82" t="s">
        <v>313</v>
      </c>
      <c r="C87" s="78" t="s">
        <v>483</v>
      </c>
      <c r="D87" s="78">
        <v>53021125</v>
      </c>
      <c r="E87" s="79" t="s">
        <v>484</v>
      </c>
      <c r="F87" s="79" t="s">
        <v>384</v>
      </c>
      <c r="G87" s="80">
        <v>45939</v>
      </c>
      <c r="H87" s="84" t="s">
        <v>831</v>
      </c>
      <c r="I87" s="78" t="s">
        <v>832</v>
      </c>
      <c r="J87" s="84" t="s">
        <v>837</v>
      </c>
      <c r="K87" s="81">
        <v>2980800</v>
      </c>
      <c r="L87" s="81">
        <f t="shared" si="9"/>
        <v>4341600</v>
      </c>
      <c r="M87" s="85" t="str">
        <f t="shared" si="8"/>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7502 2025 hasta el 31/03/2026 dado que termina el 28/02/2026 y adicionar un valor de $4.341.600 al contrato PS 7502 2025 cuyo objeto es: PRESTAR SERVICIOS DE APOYO A LA GESTION COMO GESTOR TECNICO "MAS BIENESTAR" PARA DESARROLLAR ACTIVIDADES EN LA DIRECCIÓN DE GESTIÓN INTEGRAL DEL RIESGO EN SALUD DE LA SUBRED INTEGRADA DE SERVICIOS DE SALUD CENTRO ORIENTE E.S.E PARA EL DESARROLLO DEL CONVENIO MAS BIENESTAR, lo anterior se requiere por necesidades del servicio.</v>
      </c>
      <c r="N87" s="85" t="s">
        <v>312</v>
      </c>
      <c r="O87" s="75" t="s">
        <v>830</v>
      </c>
      <c r="P87" s="65" t="s">
        <v>305</v>
      </c>
      <c r="Q87" s="65" t="str">
        <f t="shared" si="5"/>
        <v xml:space="preserve"> prorrogar el contrato PS 7502 2025 hasta el 31/03/2026 dado que termina el 28/02/2026 y</v>
      </c>
      <c r="R87" s="65" t="str">
        <f t="shared" si="6"/>
        <v xml:space="preserve"> adicionar un valor de $4.341.600</v>
      </c>
      <c r="S87" s="65" t="str">
        <f t="shared" si="7"/>
        <v/>
      </c>
      <c r="T87" s="66" t="s">
        <v>306</v>
      </c>
      <c r="U87" s="83">
        <v>1360800</v>
      </c>
    </row>
    <row r="88" spans="1:21" s="76" customFormat="1" ht="174" customHeight="1">
      <c r="A88" s="78">
        <v>77</v>
      </c>
      <c r="B88" s="82" t="s">
        <v>313</v>
      </c>
      <c r="C88" s="78" t="s">
        <v>485</v>
      </c>
      <c r="D88" s="78">
        <v>1022945514</v>
      </c>
      <c r="E88" s="79" t="s">
        <v>486</v>
      </c>
      <c r="F88" s="79" t="s">
        <v>384</v>
      </c>
      <c r="G88" s="80">
        <v>45939</v>
      </c>
      <c r="H88" s="84" t="s">
        <v>831</v>
      </c>
      <c r="I88" s="78" t="s">
        <v>832</v>
      </c>
      <c r="J88" s="84" t="s">
        <v>837</v>
      </c>
      <c r="K88" s="81">
        <v>2980800</v>
      </c>
      <c r="L88" s="81">
        <f t="shared" si="9"/>
        <v>3110400</v>
      </c>
      <c r="M88" s="85" t="str">
        <f t="shared" si="8"/>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7503 2025 hasta el 31/03/2026 dado que termina el 28/02/2026 y adicionar un valor de $3.110.400 al contrato PS 7503 2025 cuyo objeto es: PRESTAR SERVICIOS DE APOYO A LA GESTION COMO GESTOR TECNICO "MAS BIENESTAR" PARA DESARROLLAR ACTIVIDADES EN LA DIRECCIÓN DE GESTIÓN INTEGRAL DEL RIESGO EN SALUD DE LA SUBRED INTEGRADA DE SERVICIOS DE SALUD CENTRO ORIENTE E.S.E PARA EL DESARROLLO DEL CONVENIO MAS BIENESTAR, lo anterior se requiere por necesidades del servicio.</v>
      </c>
      <c r="N88" s="85" t="s">
        <v>312</v>
      </c>
      <c r="O88" s="75" t="s">
        <v>830</v>
      </c>
      <c r="P88" s="65" t="s">
        <v>305</v>
      </c>
      <c r="Q88" s="65" t="str">
        <f t="shared" si="5"/>
        <v xml:space="preserve"> prorrogar el contrato PS 7503 2025 hasta el 31/03/2026 dado que termina el 28/02/2026 y</v>
      </c>
      <c r="R88" s="65" t="str">
        <f t="shared" si="6"/>
        <v xml:space="preserve"> adicionar un valor de $3.110.400</v>
      </c>
      <c r="S88" s="65" t="str">
        <f t="shared" si="7"/>
        <v/>
      </c>
      <c r="T88" s="66" t="s">
        <v>306</v>
      </c>
      <c r="U88" s="83">
        <v>129600</v>
      </c>
    </row>
    <row r="89" spans="1:21" s="76" customFormat="1" ht="174" customHeight="1">
      <c r="A89" s="78">
        <v>78</v>
      </c>
      <c r="B89" s="82" t="s">
        <v>313</v>
      </c>
      <c r="C89" s="78" t="s">
        <v>487</v>
      </c>
      <c r="D89" s="78">
        <v>1102577217</v>
      </c>
      <c r="E89" s="79" t="s">
        <v>488</v>
      </c>
      <c r="F89" s="79" t="s">
        <v>384</v>
      </c>
      <c r="G89" s="80">
        <v>45939</v>
      </c>
      <c r="H89" s="84" t="s">
        <v>831</v>
      </c>
      <c r="I89" s="78" t="s">
        <v>832</v>
      </c>
      <c r="J89" s="84" t="s">
        <v>837</v>
      </c>
      <c r="K89" s="81">
        <v>2980800</v>
      </c>
      <c r="L89" s="81">
        <f t="shared" si="9"/>
        <v>4341600</v>
      </c>
      <c r="M89" s="85" t="str">
        <f t="shared" si="8"/>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7504 2025 hasta el 31/03/2026 dado que termina el 28/02/2026 y adicionar un valor de $4.341.600 al contrato PS 7504 2025 cuyo objeto es: PRESTAR SERVICIOS DE APOYO A LA GESTION COMO GESTOR TECNICO "MAS BIENESTAR" PARA DESARROLLAR ACTIVIDADES EN LA DIRECCIÓN DE GESTIÓN INTEGRAL DEL RIESGO EN SALUD DE LA SUBRED INTEGRADA DE SERVICIOS DE SALUD CENTRO ORIENTE E.S.E PARA EL DESARROLLO DEL CONVENIO MAS BIENESTAR, lo anterior se requiere por necesidades del servicio.</v>
      </c>
      <c r="N89" s="85" t="s">
        <v>312</v>
      </c>
      <c r="O89" s="75" t="s">
        <v>830</v>
      </c>
      <c r="P89" s="65" t="s">
        <v>305</v>
      </c>
      <c r="Q89" s="65" t="str">
        <f t="shared" si="5"/>
        <v xml:space="preserve"> prorrogar el contrato PS 7504 2025 hasta el 31/03/2026 dado que termina el 28/02/2026 y</v>
      </c>
      <c r="R89" s="65" t="str">
        <f t="shared" si="6"/>
        <v xml:space="preserve"> adicionar un valor de $4.341.600</v>
      </c>
      <c r="S89" s="65" t="str">
        <f t="shared" si="7"/>
        <v/>
      </c>
      <c r="T89" s="66" t="s">
        <v>306</v>
      </c>
      <c r="U89" s="83">
        <v>1360800</v>
      </c>
    </row>
    <row r="90" spans="1:21" s="76" customFormat="1" ht="174" customHeight="1">
      <c r="A90" s="78">
        <v>79</v>
      </c>
      <c r="B90" s="82" t="s">
        <v>313</v>
      </c>
      <c r="C90" s="78" t="s">
        <v>490</v>
      </c>
      <c r="D90" s="78">
        <v>51835791</v>
      </c>
      <c r="E90" s="79" t="s">
        <v>491</v>
      </c>
      <c r="F90" s="79" t="s">
        <v>384</v>
      </c>
      <c r="G90" s="80">
        <v>45939</v>
      </c>
      <c r="H90" s="84" t="s">
        <v>831</v>
      </c>
      <c r="I90" s="78" t="s">
        <v>832</v>
      </c>
      <c r="J90" s="84" t="s">
        <v>837</v>
      </c>
      <c r="K90" s="81">
        <v>2980800</v>
      </c>
      <c r="L90" s="81">
        <f t="shared" si="9"/>
        <v>3110400</v>
      </c>
      <c r="M90" s="85" t="str">
        <f t="shared" si="8"/>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7506 2025 hasta el 31/03/2026 dado que termina el 28/02/2026 y adicionar un valor de $3.110.400 al contrato PS 7506 2025 cuyo objeto es: PRESTAR SERVICIOS DE APOYO A LA GESTION COMO GESTOR TECNICO "MAS BIENESTAR" PARA DESARROLLAR ACTIVIDADES EN LA DIRECCIÓN DE GESTIÓN INTEGRAL DEL RIESGO EN SALUD DE LA SUBRED INTEGRADA DE SERVICIOS DE SALUD CENTRO ORIENTE E.S.E PARA EL DESARROLLO DEL CONVENIO MAS BIENESTAR, lo anterior se requiere por necesidades del servicio.</v>
      </c>
      <c r="N90" s="85" t="s">
        <v>312</v>
      </c>
      <c r="O90" s="75" t="s">
        <v>830</v>
      </c>
      <c r="P90" s="65" t="s">
        <v>305</v>
      </c>
      <c r="Q90" s="65" t="str">
        <f t="shared" si="5"/>
        <v xml:space="preserve"> prorrogar el contrato PS 7506 2025 hasta el 31/03/2026 dado que termina el 28/02/2026 y</v>
      </c>
      <c r="R90" s="65" t="str">
        <f t="shared" si="6"/>
        <v xml:space="preserve"> adicionar un valor de $3.110.400</v>
      </c>
      <c r="S90" s="65" t="str">
        <f t="shared" si="7"/>
        <v/>
      </c>
      <c r="T90" s="66" t="s">
        <v>306</v>
      </c>
      <c r="U90" s="83">
        <v>129600</v>
      </c>
    </row>
    <row r="91" spans="1:21" s="76" customFormat="1" ht="174" customHeight="1">
      <c r="A91" s="78">
        <v>80</v>
      </c>
      <c r="B91" s="82" t="s">
        <v>313</v>
      </c>
      <c r="C91" s="78" t="s">
        <v>492</v>
      </c>
      <c r="D91" s="78">
        <v>1022424497</v>
      </c>
      <c r="E91" s="79" t="s">
        <v>493</v>
      </c>
      <c r="F91" s="79" t="s">
        <v>494</v>
      </c>
      <c r="G91" s="80">
        <v>45939</v>
      </c>
      <c r="H91" s="84" t="s">
        <v>831</v>
      </c>
      <c r="I91" s="78" t="s">
        <v>832</v>
      </c>
      <c r="J91" s="84" t="s">
        <v>837</v>
      </c>
      <c r="K91" s="81">
        <v>4195200</v>
      </c>
      <c r="L91" s="81">
        <f t="shared" si="9"/>
        <v>4195200</v>
      </c>
      <c r="M91" s="85" t="str">
        <f t="shared" si="8"/>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7507 2025 hasta el 31/03/2026 dado que termina el 28/02/2026 y adicionar un valor de $4.195.200 al contrato PS 7507 2025 cuyo objeto es: PRESTAR SERVICIOS PROFESIONALES COMO TERAPEUTA PARA DESARROLLAR ACTIVIDADES EN LA DIRECCION DE GESTION INTEGRAL DEL RIESGO EN SALUD DE LA SUBRED INTEGRADA DE SERVICIOS DE SALUD CENTRO ORIENTE E.S.E PARA EL DESARROLLO DEL CONVENIO MAS BIENESTAR, lo anterior se requiere por necesidades del servicio.</v>
      </c>
      <c r="N91" s="85" t="s">
        <v>312</v>
      </c>
      <c r="O91" s="75" t="s">
        <v>830</v>
      </c>
      <c r="P91" s="65" t="s">
        <v>305</v>
      </c>
      <c r="Q91" s="65" t="str">
        <f t="shared" si="5"/>
        <v xml:space="preserve"> prorrogar el contrato PS 7507 2025 hasta el 31/03/2026 dado que termina el 28/02/2026 y</v>
      </c>
      <c r="R91" s="65" t="str">
        <f t="shared" si="6"/>
        <v xml:space="preserve"> adicionar un valor de $4.195.200</v>
      </c>
      <c r="S91" s="65" t="str">
        <f t="shared" si="7"/>
        <v/>
      </c>
      <c r="T91" s="66" t="s">
        <v>306</v>
      </c>
      <c r="U91" s="83">
        <v>0</v>
      </c>
    </row>
    <row r="92" spans="1:21" s="76" customFormat="1" ht="174" customHeight="1">
      <c r="A92" s="78">
        <v>81</v>
      </c>
      <c r="B92" s="82" t="s">
        <v>313</v>
      </c>
      <c r="C92" s="78" t="s">
        <v>495</v>
      </c>
      <c r="D92" s="78">
        <v>1026257506</v>
      </c>
      <c r="E92" s="79" t="s">
        <v>496</v>
      </c>
      <c r="F92" s="79" t="s">
        <v>384</v>
      </c>
      <c r="G92" s="80">
        <v>45939</v>
      </c>
      <c r="H92" s="84" t="s">
        <v>831</v>
      </c>
      <c r="I92" s="78" t="s">
        <v>832</v>
      </c>
      <c r="J92" s="84" t="s">
        <v>837</v>
      </c>
      <c r="K92" s="81">
        <v>2980800</v>
      </c>
      <c r="L92" s="81">
        <f t="shared" si="9"/>
        <v>3466800</v>
      </c>
      <c r="M92" s="85" t="str">
        <f t="shared" si="8"/>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7508 2025 hasta el 31/03/2026 dado que termina el 28/02/2026 y adicionar un valor de $3.466.800 al contrato PS 7508 2025 cuyo objeto es: PRESTAR SERVICIOS DE APOYO A LA GESTION COMO GESTOR TECNICO "MAS BIENESTAR" PARA DESARROLLAR ACTIVIDADES EN LA DIRECCIÓN DE GESTIÓN INTEGRAL DEL RIESGO EN SALUD DE LA SUBRED INTEGRADA DE SERVICIOS DE SALUD CENTRO ORIENTE E.S.E PARA EL DESARROLLO DEL CONVENIO MAS BIENESTAR, lo anterior se requiere por necesidades del servicio.</v>
      </c>
      <c r="N92" s="85" t="s">
        <v>312</v>
      </c>
      <c r="O92" s="75" t="s">
        <v>830</v>
      </c>
      <c r="P92" s="65" t="s">
        <v>305</v>
      </c>
      <c r="Q92" s="65" t="str">
        <f t="shared" si="5"/>
        <v xml:space="preserve"> prorrogar el contrato PS 7508 2025 hasta el 31/03/2026 dado que termina el 28/02/2026 y</v>
      </c>
      <c r="R92" s="65" t="str">
        <f t="shared" si="6"/>
        <v xml:space="preserve"> adicionar un valor de $3.466.800</v>
      </c>
      <c r="S92" s="65" t="str">
        <f t="shared" si="7"/>
        <v/>
      </c>
      <c r="T92" s="66" t="s">
        <v>306</v>
      </c>
      <c r="U92" s="83">
        <v>486000</v>
      </c>
    </row>
    <row r="93" spans="1:21" s="76" customFormat="1" ht="174" customHeight="1">
      <c r="A93" s="78">
        <v>82</v>
      </c>
      <c r="B93" s="82" t="s">
        <v>313</v>
      </c>
      <c r="C93" s="78" t="s">
        <v>497</v>
      </c>
      <c r="D93" s="78">
        <v>1034776849</v>
      </c>
      <c r="E93" s="79" t="s">
        <v>498</v>
      </c>
      <c r="F93" s="79" t="s">
        <v>384</v>
      </c>
      <c r="G93" s="80">
        <v>45939</v>
      </c>
      <c r="H93" s="84" t="s">
        <v>831</v>
      </c>
      <c r="I93" s="78" t="s">
        <v>832</v>
      </c>
      <c r="J93" s="84" t="s">
        <v>837</v>
      </c>
      <c r="K93" s="81">
        <v>2980800</v>
      </c>
      <c r="L93" s="81">
        <f t="shared" si="9"/>
        <v>2980800</v>
      </c>
      <c r="M93" s="85" t="str">
        <f t="shared" si="8"/>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7509 2025 hasta el 31/03/2026 dado que termina el 28/02/2026 y adicionar un valor de $2.980.800 al contrato PS 7509 2025 cuyo objeto es: PRESTAR SERVICIOS DE APOYO A LA GESTION COMO GESTOR TECNICO "MAS BIENESTAR" PARA DESARROLLAR ACTIVIDADES EN LA DIRECCIÓN DE GESTIÓN INTEGRAL DEL RIESGO EN SALUD DE LA SUBRED INTEGRADA DE SERVICIOS DE SALUD CENTRO ORIENTE E.S.E PARA EL DESARROLLO DEL CONVENIO MAS BIENESTAR, lo anterior se requiere por necesidades del servicio.</v>
      </c>
      <c r="N93" s="85" t="s">
        <v>312</v>
      </c>
      <c r="O93" s="75" t="s">
        <v>830</v>
      </c>
      <c r="P93" s="65" t="s">
        <v>305</v>
      </c>
      <c r="Q93" s="65" t="str">
        <f t="shared" si="5"/>
        <v xml:space="preserve"> prorrogar el contrato PS 7509 2025 hasta el 31/03/2026 dado que termina el 28/02/2026 y</v>
      </c>
      <c r="R93" s="65" t="str">
        <f t="shared" si="6"/>
        <v xml:space="preserve"> adicionar un valor de $2.980.800</v>
      </c>
      <c r="S93" s="65" t="str">
        <f t="shared" si="7"/>
        <v/>
      </c>
      <c r="T93" s="66" t="s">
        <v>306</v>
      </c>
      <c r="U93" s="83">
        <v>0</v>
      </c>
    </row>
    <row r="94" spans="1:21" s="76" customFormat="1" ht="174" customHeight="1">
      <c r="A94" s="78">
        <v>83</v>
      </c>
      <c r="B94" s="82" t="s">
        <v>313</v>
      </c>
      <c r="C94" s="78" t="s">
        <v>499</v>
      </c>
      <c r="D94" s="78">
        <v>19227021</v>
      </c>
      <c r="E94" s="79" t="s">
        <v>500</v>
      </c>
      <c r="F94" s="79" t="s">
        <v>501</v>
      </c>
      <c r="G94" s="80">
        <v>45939</v>
      </c>
      <c r="H94" s="84" t="s">
        <v>831</v>
      </c>
      <c r="I94" s="78" t="s">
        <v>832</v>
      </c>
      <c r="J94" s="84" t="s">
        <v>837</v>
      </c>
      <c r="K94" s="81">
        <v>2226400</v>
      </c>
      <c r="L94" s="81">
        <f t="shared" si="9"/>
        <v>2226400</v>
      </c>
      <c r="M94" s="85" t="str">
        <f t="shared" si="8"/>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7510 2025 hasta el 31/03/2026 dado que termina el 28/02/2026 y adicionar un valor de $2.226.400 al contrato PS 7510 2025 cuyo objeto es: PRESTAR SERVICIOS DE APOYO A LA GESTION COMO GESTOR SOCIAL PARA DESARROLLAR ACTIVIDADES EN LA DIRECCIÓN DE GESTIÓN INTEGRAL DEL RIESGO EN SALUD DE LA SUBRED INTEGRADA DE SERVICIOS DE SALUD CENTRO ORIENTE E.S.E PARA EL DESARROLLO DEL CONVENIO MAS BIENESTAR, lo anterior se requiere por necesidades del servicio.</v>
      </c>
      <c r="N94" s="85" t="s">
        <v>312</v>
      </c>
      <c r="O94" s="75" t="s">
        <v>830</v>
      </c>
      <c r="P94" s="65" t="s">
        <v>305</v>
      </c>
      <c r="Q94" s="65" t="str">
        <f t="shared" si="5"/>
        <v xml:space="preserve"> prorrogar el contrato PS 7510 2025 hasta el 31/03/2026 dado que termina el 28/02/2026 y</v>
      </c>
      <c r="R94" s="65" t="str">
        <f t="shared" si="6"/>
        <v xml:space="preserve"> adicionar un valor de $2.226.400</v>
      </c>
      <c r="S94" s="65" t="str">
        <f t="shared" si="7"/>
        <v/>
      </c>
      <c r="T94" s="66" t="s">
        <v>306</v>
      </c>
      <c r="U94" s="83">
        <v>0</v>
      </c>
    </row>
    <row r="95" spans="1:21" s="76" customFormat="1" ht="174" customHeight="1">
      <c r="A95" s="78">
        <v>84</v>
      </c>
      <c r="B95" s="82" t="s">
        <v>313</v>
      </c>
      <c r="C95" s="78" t="s">
        <v>502</v>
      </c>
      <c r="D95" s="78">
        <v>1030616846</v>
      </c>
      <c r="E95" s="79" t="s">
        <v>503</v>
      </c>
      <c r="F95" s="79" t="s">
        <v>465</v>
      </c>
      <c r="G95" s="80">
        <v>45939</v>
      </c>
      <c r="H95" s="84" t="s">
        <v>831</v>
      </c>
      <c r="I95" s="78" t="s">
        <v>832</v>
      </c>
      <c r="J95" s="84" t="s">
        <v>837</v>
      </c>
      <c r="K95" s="81">
        <v>4195200</v>
      </c>
      <c r="L95" s="81">
        <f t="shared" si="9"/>
        <v>4195200</v>
      </c>
      <c r="M95" s="85" t="str">
        <f t="shared" si="8"/>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7511 2025 hasta el 31/03/2026 dado que termina el 28/02/2026 y adicionar un valor de $4.195.200 al contrato PS 7511 2025 cuyo objeto es: PRESTAR SERVICIOS PROFESIONALES COMO ODONTÓLOGO PARA DESARROLLAR ACTIVIDADES EN LA DIRECCION DE GESTION INTEGRAL DEL RIESGO EN SALUD DE LA SUBRED INTEGRADA DE SERVICIOS DE SALUD CENTRO ORIENTE E.S.E PARA EL DESARROLLO DEL CONVENIO MAS BIENESTAR, lo anterior se requiere por necesidades del servicio.</v>
      </c>
      <c r="N95" s="85" t="s">
        <v>312</v>
      </c>
      <c r="O95" s="75" t="s">
        <v>830</v>
      </c>
      <c r="P95" s="65" t="s">
        <v>305</v>
      </c>
      <c r="Q95" s="65" t="str">
        <f t="shared" si="5"/>
        <v xml:space="preserve"> prorrogar el contrato PS 7511 2025 hasta el 31/03/2026 dado que termina el 28/02/2026 y</v>
      </c>
      <c r="R95" s="65" t="str">
        <f t="shared" si="6"/>
        <v xml:space="preserve"> adicionar un valor de $4.195.200</v>
      </c>
      <c r="S95" s="65" t="str">
        <f t="shared" si="7"/>
        <v/>
      </c>
      <c r="T95" s="66" t="s">
        <v>306</v>
      </c>
      <c r="U95" s="83">
        <v>0</v>
      </c>
    </row>
    <row r="96" spans="1:21" s="76" customFormat="1" ht="174" customHeight="1">
      <c r="A96" s="78">
        <v>85</v>
      </c>
      <c r="B96" s="82" t="s">
        <v>313</v>
      </c>
      <c r="C96" s="78" t="s">
        <v>504</v>
      </c>
      <c r="D96" s="78">
        <v>1016059266</v>
      </c>
      <c r="E96" s="79" t="s">
        <v>505</v>
      </c>
      <c r="F96" s="79" t="s">
        <v>506</v>
      </c>
      <c r="G96" s="80">
        <v>45939</v>
      </c>
      <c r="H96" s="84" t="s">
        <v>831</v>
      </c>
      <c r="I96" s="78" t="s">
        <v>832</v>
      </c>
      <c r="J96" s="84" t="s">
        <v>837</v>
      </c>
      <c r="K96" s="81">
        <v>4839200</v>
      </c>
      <c r="L96" s="81">
        <f t="shared" si="9"/>
        <v>4839200</v>
      </c>
      <c r="M96" s="85" t="str">
        <f t="shared" si="8"/>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7512 2025 hasta el 31/03/2026 dado que termina el 28/02/2026 y adicionar un valor de $4.839.200 al contrato PS 7512 2025 cuyo objeto es: PRESTAR SERVICIOS PROFESIONALES COMO GESTOR OPERATIVO PARA DESARROLLAR ACTIVIDADES EN LA DIRECCIÓN DE GESTIÓN INTEGRAL DEL RIESGO EN SALUD DE LA SUBRED INTEGRADA DE SERVICIOS DE SALUD CENTRO ORIENTE E.S.E PARA EL DESARROLLO DEL CONVENIO MAS BIENESTAR, lo anterior se requiere por necesidades del servicio.</v>
      </c>
      <c r="N96" s="85" t="s">
        <v>312</v>
      </c>
      <c r="O96" s="75" t="s">
        <v>830</v>
      </c>
      <c r="P96" s="65" t="s">
        <v>305</v>
      </c>
      <c r="Q96" s="65" t="str">
        <f t="shared" si="5"/>
        <v xml:space="preserve"> prorrogar el contrato PS 7512 2025 hasta el 31/03/2026 dado que termina el 28/02/2026 y</v>
      </c>
      <c r="R96" s="65" t="str">
        <f t="shared" si="6"/>
        <v xml:space="preserve"> adicionar un valor de $4.839.200</v>
      </c>
      <c r="S96" s="65" t="str">
        <f t="shared" si="7"/>
        <v/>
      </c>
      <c r="T96" s="66" t="s">
        <v>306</v>
      </c>
      <c r="U96" s="83">
        <v>0</v>
      </c>
    </row>
    <row r="97" spans="1:21" s="76" customFormat="1" ht="174" customHeight="1">
      <c r="A97" s="78">
        <v>86</v>
      </c>
      <c r="B97" s="82" t="s">
        <v>313</v>
      </c>
      <c r="C97" s="78" t="s">
        <v>507</v>
      </c>
      <c r="D97" s="78">
        <v>1015468296</v>
      </c>
      <c r="E97" s="79" t="s">
        <v>508</v>
      </c>
      <c r="F97" s="79" t="s">
        <v>509</v>
      </c>
      <c r="G97" s="80">
        <v>45939</v>
      </c>
      <c r="H97" s="84" t="s">
        <v>831</v>
      </c>
      <c r="I97" s="78" t="s">
        <v>832</v>
      </c>
      <c r="J97" s="84" t="s">
        <v>837</v>
      </c>
      <c r="K97" s="81">
        <v>4195200</v>
      </c>
      <c r="L97" s="81">
        <f t="shared" si="9"/>
        <v>4195200</v>
      </c>
      <c r="M97" s="85" t="str">
        <f t="shared" si="8"/>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7514 2025 hasta el 31/03/2026 dado que termina el 28/02/2026 y adicionar un valor de $4.195.200 al contrato PS 7514 2025 cuyo objeto es: PRESTAR SERVICIOS PROFESIONALES COMO APOYO ÉTNICO PARA DESARROLLAR ACTIVIDADES EN LA DIRECCION DE GESTION INTEGRAL DEL RIESGO EN SALUD DE LA SUBRED INTEGRADA DE SERVICIOS DE SALUD CENTRO ORIENTE E.S.E PARA EL DESARROLLO DEL CONVENIO MAS BIENESTAR, lo anterior se requiere por necesidades del servicio.</v>
      </c>
      <c r="N97" s="85" t="s">
        <v>312</v>
      </c>
      <c r="O97" s="75" t="s">
        <v>830</v>
      </c>
      <c r="P97" s="65" t="s">
        <v>305</v>
      </c>
      <c r="Q97" s="65" t="str">
        <f t="shared" si="5"/>
        <v xml:space="preserve"> prorrogar el contrato PS 7514 2025 hasta el 31/03/2026 dado que termina el 28/02/2026 y</v>
      </c>
      <c r="R97" s="65" t="str">
        <f t="shared" si="6"/>
        <v xml:space="preserve"> adicionar un valor de $4.195.200</v>
      </c>
      <c r="S97" s="65" t="str">
        <f t="shared" si="7"/>
        <v/>
      </c>
      <c r="T97" s="66" t="s">
        <v>306</v>
      </c>
      <c r="U97" s="83">
        <v>0</v>
      </c>
    </row>
    <row r="98" spans="1:21" s="76" customFormat="1" ht="174" customHeight="1">
      <c r="A98" s="78">
        <v>87</v>
      </c>
      <c r="B98" s="82" t="s">
        <v>313</v>
      </c>
      <c r="C98" s="78" t="s">
        <v>510</v>
      </c>
      <c r="D98" s="78">
        <v>80852659</v>
      </c>
      <c r="E98" s="79" t="s">
        <v>511</v>
      </c>
      <c r="F98" s="79" t="s">
        <v>512</v>
      </c>
      <c r="G98" s="80">
        <v>45939</v>
      </c>
      <c r="H98" s="84" t="s">
        <v>831</v>
      </c>
      <c r="I98" s="78" t="s">
        <v>832</v>
      </c>
      <c r="J98" s="84" t="s">
        <v>837</v>
      </c>
      <c r="K98" s="81">
        <v>4195200</v>
      </c>
      <c r="L98" s="81">
        <f t="shared" si="9"/>
        <v>4993200</v>
      </c>
      <c r="M98" s="85" t="str">
        <f t="shared" si="8"/>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7515 2025 hasta el 31/03/2026 dado que termina el 28/02/2026 y adicionar un valor de $4.993.200 al contrato PS 7515 2025 cuyo objeto es: PRESTAR SERVICIOS PROFESIONALES PARA EJECUTAR ACTIVIDADES DE SANEAMIENTO AMBIENTAL EN LA DIRECCION DE GESTION INTEGRAL DEL RIESGO EN SALUD DE LA SUBRED INTEGRADA DE SERVICIOS DE SALUD CENTRO ORIENTE E.S.E PARA EL DESARROLLO DEL CONVENIO MAS BIENESTAR, lo anterior se requiere por necesidades del servicio.</v>
      </c>
      <c r="N98" s="85" t="s">
        <v>312</v>
      </c>
      <c r="O98" s="75" t="s">
        <v>830</v>
      </c>
      <c r="P98" s="65" t="s">
        <v>305</v>
      </c>
      <c r="Q98" s="65" t="str">
        <f t="shared" si="5"/>
        <v xml:space="preserve"> prorrogar el contrato PS 7515 2025 hasta el 31/03/2026 dado que termina el 28/02/2026 y</v>
      </c>
      <c r="R98" s="65" t="str">
        <f t="shared" si="6"/>
        <v xml:space="preserve"> adicionar un valor de $4.993.200</v>
      </c>
      <c r="S98" s="65" t="str">
        <f t="shared" si="7"/>
        <v/>
      </c>
      <c r="T98" s="66" t="s">
        <v>306</v>
      </c>
      <c r="U98" s="83">
        <v>798000</v>
      </c>
    </row>
    <row r="99" spans="1:21" s="76" customFormat="1" ht="174" customHeight="1">
      <c r="A99" s="78">
        <v>88</v>
      </c>
      <c r="B99" s="82" t="s">
        <v>313</v>
      </c>
      <c r="C99" s="78" t="s">
        <v>513</v>
      </c>
      <c r="D99" s="78">
        <v>1026555720</v>
      </c>
      <c r="E99" s="79" t="s">
        <v>514</v>
      </c>
      <c r="F99" s="79" t="s">
        <v>506</v>
      </c>
      <c r="G99" s="80">
        <v>45939</v>
      </c>
      <c r="H99" s="84" t="s">
        <v>831</v>
      </c>
      <c r="I99" s="78" t="s">
        <v>832</v>
      </c>
      <c r="J99" s="84" t="s">
        <v>837</v>
      </c>
      <c r="K99" s="81">
        <v>4839200</v>
      </c>
      <c r="L99" s="81">
        <f t="shared" si="9"/>
        <v>4839200</v>
      </c>
      <c r="M99" s="85" t="str">
        <f t="shared" si="8"/>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7516 2025 hasta el 31/03/2026 dado que termina el 28/02/2026 y adicionar un valor de $4.839.200 al contrato PS 7516 2025 cuyo objeto es: PRESTAR SERVICIOS PROFESIONALES COMO GESTOR OPERATIVO PARA DESARROLLAR ACTIVIDADES EN LA DIRECCIÓN DE GESTIÓN INTEGRAL DEL RIESGO EN SALUD DE LA SUBRED INTEGRADA DE SERVICIOS DE SALUD CENTRO ORIENTE E.S.E PARA EL DESARROLLO DEL CONVENIO MAS BIENESTAR, lo anterior se requiere por necesidades del servicio.</v>
      </c>
      <c r="N99" s="85" t="s">
        <v>312</v>
      </c>
      <c r="O99" s="75" t="s">
        <v>830</v>
      </c>
      <c r="P99" s="65" t="s">
        <v>305</v>
      </c>
      <c r="Q99" s="65" t="str">
        <f t="shared" si="5"/>
        <v xml:space="preserve"> prorrogar el contrato PS 7516 2025 hasta el 31/03/2026 dado que termina el 28/02/2026 y</v>
      </c>
      <c r="R99" s="65" t="str">
        <f t="shared" si="6"/>
        <v xml:space="preserve"> adicionar un valor de $4.839.200</v>
      </c>
      <c r="S99" s="65" t="str">
        <f t="shared" si="7"/>
        <v/>
      </c>
      <c r="T99" s="66" t="s">
        <v>306</v>
      </c>
      <c r="U99" s="83">
        <v>0</v>
      </c>
    </row>
    <row r="100" spans="1:21" s="76" customFormat="1" ht="174" customHeight="1">
      <c r="A100" s="78">
        <v>89</v>
      </c>
      <c r="B100" s="82" t="s">
        <v>313</v>
      </c>
      <c r="C100" s="78" t="s">
        <v>516</v>
      </c>
      <c r="D100" s="78">
        <v>1023372968</v>
      </c>
      <c r="E100" s="79" t="s">
        <v>517</v>
      </c>
      <c r="F100" s="79" t="s">
        <v>489</v>
      </c>
      <c r="G100" s="80">
        <v>45939</v>
      </c>
      <c r="H100" s="84" t="s">
        <v>831</v>
      </c>
      <c r="I100" s="78" t="s">
        <v>832</v>
      </c>
      <c r="J100" s="84" t="s">
        <v>837</v>
      </c>
      <c r="K100" s="81">
        <v>2226400</v>
      </c>
      <c r="L100" s="81">
        <f t="shared" si="9"/>
        <v>2226400</v>
      </c>
      <c r="M100" s="85" t="str">
        <f t="shared" si="8"/>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7518 2025 hasta el 31/03/2026 dado que termina el 28/02/2026 y adicionar un valor de $2.226.400 al contrato PS 7518 2025 cuyo objeto es: PRESTAR SERVICIOS DE APOYO A LA GESTION COMO GESTOR "MAS BIENESTAR" PARA DESARROLLAR ACTIVIDADES EN LA DIRECCIÓN DE GESTIÓN INTEGRAL DEL RIESGO EN SALUD DE LA SUBRED INTEGRADA DE SERVICIOS DE SALUD CENTRO ORIENTE E.S.E PARA EL DESARROLLO DEL CONVENIO MAS BIENESTAR, lo anterior se requiere por necesidades del servicio.</v>
      </c>
      <c r="N100" s="85" t="s">
        <v>312</v>
      </c>
      <c r="O100" s="75" t="s">
        <v>830</v>
      </c>
      <c r="P100" s="65" t="s">
        <v>305</v>
      </c>
      <c r="Q100" s="65" t="str">
        <f t="shared" si="5"/>
        <v xml:space="preserve"> prorrogar el contrato PS 7518 2025 hasta el 31/03/2026 dado que termina el 28/02/2026 y</v>
      </c>
      <c r="R100" s="65" t="str">
        <f t="shared" si="6"/>
        <v xml:space="preserve"> adicionar un valor de $2.226.400</v>
      </c>
      <c r="S100" s="65" t="str">
        <f t="shared" si="7"/>
        <v/>
      </c>
      <c r="T100" s="66" t="s">
        <v>306</v>
      </c>
      <c r="U100" s="83">
        <v>0</v>
      </c>
    </row>
    <row r="101" spans="1:21" s="76" customFormat="1" ht="174" customHeight="1">
      <c r="A101" s="78">
        <v>90</v>
      </c>
      <c r="B101" s="82" t="s">
        <v>313</v>
      </c>
      <c r="C101" s="78" t="s">
        <v>518</v>
      </c>
      <c r="D101" s="78">
        <v>1000930647</v>
      </c>
      <c r="E101" s="79" t="s">
        <v>519</v>
      </c>
      <c r="F101" s="79" t="s">
        <v>384</v>
      </c>
      <c r="G101" s="80">
        <v>45939</v>
      </c>
      <c r="H101" s="84" t="s">
        <v>831</v>
      </c>
      <c r="I101" s="78" t="s">
        <v>832</v>
      </c>
      <c r="J101" s="84" t="s">
        <v>837</v>
      </c>
      <c r="K101" s="81">
        <v>2980800</v>
      </c>
      <c r="L101" s="81">
        <f t="shared" si="9"/>
        <v>4341600</v>
      </c>
      <c r="M101" s="85" t="str">
        <f t="shared" si="8"/>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7519 2025 hasta el 31/03/2026 dado que termina el 28/02/2026 y adicionar un valor de $4.341.600 al contrato PS 7519 2025 cuyo objeto es: PRESTAR SERVICIOS DE APOYO A LA GESTION COMO GESTOR TECNICO "MAS BIENESTAR" PARA DESARROLLAR ACTIVIDADES EN LA DIRECCIÓN DE GESTIÓN INTEGRAL DEL RIESGO EN SALUD DE LA SUBRED INTEGRADA DE SERVICIOS DE SALUD CENTRO ORIENTE E.S.E PARA EL DESARROLLO DEL CONVENIO MAS BIENESTAR, lo anterior se requiere por necesidades del servicio.</v>
      </c>
      <c r="N101" s="85" t="s">
        <v>312</v>
      </c>
      <c r="O101" s="75" t="s">
        <v>830</v>
      </c>
      <c r="P101" s="65" t="s">
        <v>305</v>
      </c>
      <c r="Q101" s="65" t="str">
        <f t="shared" si="5"/>
        <v xml:space="preserve"> prorrogar el contrato PS 7519 2025 hasta el 31/03/2026 dado que termina el 28/02/2026 y</v>
      </c>
      <c r="R101" s="65" t="str">
        <f t="shared" si="6"/>
        <v xml:space="preserve"> adicionar un valor de $4.341.600</v>
      </c>
      <c r="S101" s="65" t="str">
        <f t="shared" si="7"/>
        <v/>
      </c>
      <c r="T101" s="66" t="s">
        <v>306</v>
      </c>
      <c r="U101" s="83">
        <v>1360800</v>
      </c>
    </row>
    <row r="102" spans="1:21" s="76" customFormat="1" ht="174" customHeight="1">
      <c r="A102" s="78">
        <v>91</v>
      </c>
      <c r="B102" s="82" t="s">
        <v>313</v>
      </c>
      <c r="C102" s="78" t="s">
        <v>520</v>
      </c>
      <c r="D102" s="78">
        <v>53101772</v>
      </c>
      <c r="E102" s="79" t="s">
        <v>521</v>
      </c>
      <c r="F102" s="79" t="s">
        <v>515</v>
      </c>
      <c r="G102" s="80">
        <v>45939</v>
      </c>
      <c r="H102" s="84" t="s">
        <v>831</v>
      </c>
      <c r="I102" s="78" t="s">
        <v>832</v>
      </c>
      <c r="J102" s="84" t="s">
        <v>837</v>
      </c>
      <c r="K102" s="81">
        <v>4195200</v>
      </c>
      <c r="L102" s="81">
        <f t="shared" si="9"/>
        <v>4195200</v>
      </c>
      <c r="M102" s="85" t="str">
        <f t="shared" si="8"/>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7520 2025 hasta el 31/03/2026 dado que termina el 28/02/2026 y adicionar un valor de $4.195.200 al contrato PS 7520 2025 cuyo objeto es: PRESTAR SERVICIOS PROFESIONALES COMO PSICÓLOGO PARA DESARROLLAR ACTIVIDADES EN LA DIRECCIÓN DE GESTIÓN INTEGRAL DEL RIESGO EN SALUD DE LA SUBRED INTEGRADA DE SERVICIOS DE SALUD CENTRO ORIENTE E.S.E PARA EL DESARROLLO DEL CONVENIO MAS BIENESTAR, lo anterior se requiere por necesidades del servicio.</v>
      </c>
      <c r="N102" s="85" t="s">
        <v>312</v>
      </c>
      <c r="O102" s="75" t="s">
        <v>830</v>
      </c>
      <c r="P102" s="65" t="s">
        <v>305</v>
      </c>
      <c r="Q102" s="65" t="str">
        <f t="shared" si="5"/>
        <v xml:space="preserve"> prorrogar el contrato PS 7520 2025 hasta el 31/03/2026 dado que termina el 28/02/2026 y</v>
      </c>
      <c r="R102" s="65" t="str">
        <f t="shared" si="6"/>
        <v xml:space="preserve"> adicionar un valor de $4.195.200</v>
      </c>
      <c r="S102" s="65" t="str">
        <f t="shared" si="7"/>
        <v/>
      </c>
      <c r="T102" s="66" t="s">
        <v>306</v>
      </c>
      <c r="U102" s="83">
        <v>0</v>
      </c>
    </row>
    <row r="103" spans="1:21" s="76" customFormat="1" ht="174" customHeight="1">
      <c r="A103" s="78">
        <v>92</v>
      </c>
      <c r="B103" s="82" t="s">
        <v>313</v>
      </c>
      <c r="C103" s="78" t="s">
        <v>522</v>
      </c>
      <c r="D103" s="78">
        <v>1076329972</v>
      </c>
      <c r="E103" s="79" t="s">
        <v>523</v>
      </c>
      <c r="F103" s="79" t="s">
        <v>509</v>
      </c>
      <c r="G103" s="80">
        <v>45939</v>
      </c>
      <c r="H103" s="84" t="s">
        <v>831</v>
      </c>
      <c r="I103" s="78" t="s">
        <v>832</v>
      </c>
      <c r="J103" s="84" t="s">
        <v>837</v>
      </c>
      <c r="K103" s="81">
        <v>4195200</v>
      </c>
      <c r="L103" s="81">
        <f t="shared" si="9"/>
        <v>4195200</v>
      </c>
      <c r="M103" s="85" t="str">
        <f t="shared" si="8"/>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7521 2025 hasta el 31/03/2026 dado que termina el 28/02/2026 y adicionar un valor de $4.195.200 al contrato PS 7521 2025 cuyo objeto es: PRESTAR SERVICIOS PROFESIONALES COMO APOYO ÉTNICO PARA DESARROLLAR ACTIVIDADES EN LA DIRECCION DE GESTION INTEGRAL DEL RIESGO EN SALUD DE LA SUBRED INTEGRADA DE SERVICIOS DE SALUD CENTRO ORIENTE E.S.E PARA EL DESARROLLO DEL CONVENIO MAS BIENESTAR, lo anterior se requiere por necesidades del servicio.</v>
      </c>
      <c r="N103" s="85" t="s">
        <v>312</v>
      </c>
      <c r="O103" s="75" t="s">
        <v>830</v>
      </c>
      <c r="P103" s="65" t="s">
        <v>305</v>
      </c>
      <c r="Q103" s="65" t="str">
        <f t="shared" si="5"/>
        <v xml:space="preserve"> prorrogar el contrato PS 7521 2025 hasta el 31/03/2026 dado que termina el 28/02/2026 y</v>
      </c>
      <c r="R103" s="65" t="str">
        <f t="shared" si="6"/>
        <v xml:space="preserve"> adicionar un valor de $4.195.200</v>
      </c>
      <c r="S103" s="65" t="str">
        <f t="shared" si="7"/>
        <v/>
      </c>
      <c r="T103" s="66" t="s">
        <v>306</v>
      </c>
      <c r="U103" s="83">
        <v>0</v>
      </c>
    </row>
    <row r="104" spans="1:21" s="76" customFormat="1" ht="174" customHeight="1">
      <c r="A104" s="78">
        <v>93</v>
      </c>
      <c r="B104" s="82" t="s">
        <v>313</v>
      </c>
      <c r="C104" s="78" t="s">
        <v>524</v>
      </c>
      <c r="D104" s="78">
        <v>1030630101</v>
      </c>
      <c r="E104" s="79" t="s">
        <v>525</v>
      </c>
      <c r="F104" s="79" t="s">
        <v>515</v>
      </c>
      <c r="G104" s="80">
        <v>45939</v>
      </c>
      <c r="H104" s="84" t="s">
        <v>831</v>
      </c>
      <c r="I104" s="78" t="s">
        <v>832</v>
      </c>
      <c r="J104" s="84" t="s">
        <v>837</v>
      </c>
      <c r="K104" s="81">
        <v>4195200</v>
      </c>
      <c r="L104" s="81">
        <f t="shared" si="9"/>
        <v>4195200</v>
      </c>
      <c r="M104" s="85" t="str">
        <f t="shared" si="8"/>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7522 2025 hasta el 31/03/2026 dado que termina el 28/02/2026 y adicionar un valor de $4.195.200 al contrato PS 7522 2025 cuyo objeto es: PRESTAR SERVICIOS PROFESIONALES COMO PSICÓLOGO PARA DESARROLLAR ACTIVIDADES EN LA DIRECCIÓN DE GESTIÓN INTEGRAL DEL RIESGO EN SALUD DE LA SUBRED INTEGRADA DE SERVICIOS DE SALUD CENTRO ORIENTE E.S.E PARA EL DESARROLLO DEL CONVENIO MAS BIENESTAR, lo anterior se requiere por necesidades del servicio.</v>
      </c>
      <c r="N104" s="85" t="s">
        <v>312</v>
      </c>
      <c r="O104" s="75" t="s">
        <v>830</v>
      </c>
      <c r="P104" s="65" t="s">
        <v>305</v>
      </c>
      <c r="Q104" s="65" t="str">
        <f t="shared" si="5"/>
        <v xml:space="preserve"> prorrogar el contrato PS 7522 2025 hasta el 31/03/2026 dado que termina el 28/02/2026 y</v>
      </c>
      <c r="R104" s="65" t="str">
        <f t="shared" si="6"/>
        <v xml:space="preserve"> adicionar un valor de $4.195.200</v>
      </c>
      <c r="S104" s="65" t="str">
        <f t="shared" si="7"/>
        <v/>
      </c>
      <c r="T104" s="66" t="s">
        <v>306</v>
      </c>
      <c r="U104" s="83">
        <v>0</v>
      </c>
    </row>
    <row r="105" spans="1:21" s="76" customFormat="1" ht="174" customHeight="1">
      <c r="A105" s="78">
        <v>94</v>
      </c>
      <c r="B105" s="82" t="s">
        <v>313</v>
      </c>
      <c r="C105" s="78" t="s">
        <v>526</v>
      </c>
      <c r="D105" s="78">
        <v>1014232649</v>
      </c>
      <c r="E105" s="79" t="s">
        <v>527</v>
      </c>
      <c r="F105" s="79" t="s">
        <v>528</v>
      </c>
      <c r="G105" s="80">
        <v>45939</v>
      </c>
      <c r="H105" s="84" t="s">
        <v>831</v>
      </c>
      <c r="I105" s="78" t="s">
        <v>832</v>
      </c>
      <c r="J105" s="84" t="s">
        <v>837</v>
      </c>
      <c r="K105" s="81">
        <v>2980800</v>
      </c>
      <c r="L105" s="81">
        <f t="shared" si="9"/>
        <v>2980800</v>
      </c>
      <c r="M105" s="85" t="str">
        <f t="shared" si="8"/>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7523 2025 hasta el 31/03/2026 dado que termina el 28/02/2026 y adicionar un valor de $2.980.800 al contrato PS 7523 2025 cuyo objeto es: PRESTAR SERVICIOS DE APOYO A LA GESTION COMO TECNICO ADMINISTRATIVO PARA DESARROLLAR ACTIVIDADES EN LA DIRECCIÓN DE GESTIÓN INTEGRAL DEL RIESGO EN SALUD DE LA SUBRED INTEGRADA DE SERVICIOS DE SALUD CENTRO ORIENTE E.S.E PARA EL DESARROLLO DEL CONVENIO MAS BIENESTAR, lo anterior se requiere por necesidades del servicio.</v>
      </c>
      <c r="N105" s="85" t="s">
        <v>312</v>
      </c>
      <c r="O105" s="75" t="s">
        <v>830</v>
      </c>
      <c r="P105" s="65" t="s">
        <v>305</v>
      </c>
      <c r="Q105" s="65" t="str">
        <f t="shared" si="5"/>
        <v xml:space="preserve"> prorrogar el contrato PS 7523 2025 hasta el 31/03/2026 dado que termina el 28/02/2026 y</v>
      </c>
      <c r="R105" s="65" t="str">
        <f t="shared" si="6"/>
        <v xml:space="preserve"> adicionar un valor de $2.980.800</v>
      </c>
      <c r="S105" s="65" t="str">
        <f t="shared" si="7"/>
        <v/>
      </c>
      <c r="T105" s="66" t="s">
        <v>306</v>
      </c>
      <c r="U105" s="83">
        <v>0</v>
      </c>
    </row>
    <row r="106" spans="1:21" s="76" customFormat="1" ht="174" customHeight="1">
      <c r="A106" s="78">
        <v>95</v>
      </c>
      <c r="B106" s="82" t="s">
        <v>313</v>
      </c>
      <c r="C106" s="78" t="s">
        <v>529</v>
      </c>
      <c r="D106" s="78">
        <v>1023864115</v>
      </c>
      <c r="E106" s="79" t="s">
        <v>530</v>
      </c>
      <c r="F106" s="79" t="s">
        <v>384</v>
      </c>
      <c r="G106" s="80">
        <v>45940</v>
      </c>
      <c r="H106" s="84" t="s">
        <v>831</v>
      </c>
      <c r="I106" s="78" t="s">
        <v>832</v>
      </c>
      <c r="J106" s="84" t="s">
        <v>837</v>
      </c>
      <c r="K106" s="81">
        <v>2980800</v>
      </c>
      <c r="L106" s="81">
        <f t="shared" si="9"/>
        <v>4341600</v>
      </c>
      <c r="M106" s="85" t="str">
        <f t="shared" si="8"/>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7541 2025 hasta el 31/03/2026 dado que termina el 28/02/2026 y adicionar un valor de $4.341.600 al contrato PS 7541 2025 cuyo objeto es: PRESTAR SERVICIOS DE APOYO A LA GESTION COMO GESTOR TECNICO "MAS BIENESTAR" PARA DESARROLLAR ACTIVIDADES EN LA DIRECCIÓN DE GESTIÓN INTEGRAL DEL RIESGO EN SALUD DE LA SUBRED INTEGRADA DE SERVICIOS DE SALUD CENTRO ORIENTE E.S.E PARA EL DESARROLLO DEL CONVENIO MAS BIENESTAR, lo anterior se requiere por necesidades del servicio.</v>
      </c>
      <c r="N106" s="85" t="s">
        <v>312</v>
      </c>
      <c r="O106" s="75" t="s">
        <v>830</v>
      </c>
      <c r="P106" s="65" t="s">
        <v>305</v>
      </c>
      <c r="Q106" s="65" t="str">
        <f t="shared" si="5"/>
        <v xml:space="preserve"> prorrogar el contrato PS 7541 2025 hasta el 31/03/2026 dado que termina el 28/02/2026 y</v>
      </c>
      <c r="R106" s="65" t="str">
        <f t="shared" si="6"/>
        <v xml:space="preserve"> adicionar un valor de $4.341.600</v>
      </c>
      <c r="S106" s="65" t="str">
        <f t="shared" si="7"/>
        <v/>
      </c>
      <c r="T106" s="66" t="s">
        <v>306</v>
      </c>
      <c r="U106" s="83">
        <v>1360800</v>
      </c>
    </row>
    <row r="107" spans="1:21" s="76" customFormat="1" ht="174" customHeight="1">
      <c r="A107" s="78">
        <v>96</v>
      </c>
      <c r="B107" s="82" t="s">
        <v>313</v>
      </c>
      <c r="C107" s="78" t="s">
        <v>531</v>
      </c>
      <c r="D107" s="78">
        <v>52234300</v>
      </c>
      <c r="E107" s="79" t="s">
        <v>532</v>
      </c>
      <c r="F107" s="79" t="s">
        <v>384</v>
      </c>
      <c r="G107" s="80">
        <v>45940</v>
      </c>
      <c r="H107" s="84" t="s">
        <v>831</v>
      </c>
      <c r="I107" s="78" t="s">
        <v>832</v>
      </c>
      <c r="J107" s="84" t="s">
        <v>837</v>
      </c>
      <c r="K107" s="81">
        <v>2980800</v>
      </c>
      <c r="L107" s="81">
        <f t="shared" si="9"/>
        <v>4082400</v>
      </c>
      <c r="M107" s="85" t="str">
        <f t="shared" si="8"/>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7542 2025 hasta el 31/03/2026 dado que termina el 28/02/2026 y adicionar un valor de $4.082.400 al contrato PS 7542 2025 cuyo objeto es: PRESTAR SERVICIOS DE APOYO A LA GESTION COMO GESTOR TECNICO "MAS BIENESTAR" PARA DESARROLLAR ACTIVIDADES EN LA DIRECCIÓN DE GESTIÓN INTEGRAL DEL RIESGO EN SALUD DE LA SUBRED INTEGRADA DE SERVICIOS DE SALUD CENTRO ORIENTE E.S.E PARA EL DESARROLLO DEL CONVENIO MAS BIENESTAR, lo anterior se requiere por necesidades del servicio.</v>
      </c>
      <c r="N107" s="85" t="s">
        <v>312</v>
      </c>
      <c r="O107" s="75" t="s">
        <v>830</v>
      </c>
      <c r="P107" s="65" t="s">
        <v>305</v>
      </c>
      <c r="Q107" s="65" t="str">
        <f t="shared" si="5"/>
        <v xml:space="preserve"> prorrogar el contrato PS 7542 2025 hasta el 31/03/2026 dado que termina el 28/02/2026 y</v>
      </c>
      <c r="R107" s="65" t="str">
        <f t="shared" si="6"/>
        <v xml:space="preserve"> adicionar un valor de $4.082.400</v>
      </c>
      <c r="S107" s="65" t="str">
        <f t="shared" si="7"/>
        <v/>
      </c>
      <c r="T107" s="66" t="s">
        <v>306</v>
      </c>
      <c r="U107" s="83">
        <v>1101600</v>
      </c>
    </row>
    <row r="108" spans="1:21" s="76" customFormat="1" ht="174" customHeight="1">
      <c r="A108" s="78">
        <v>97</v>
      </c>
      <c r="B108" s="82" t="s">
        <v>313</v>
      </c>
      <c r="C108" s="78" t="s">
        <v>533</v>
      </c>
      <c r="D108" s="78">
        <v>1012438683</v>
      </c>
      <c r="E108" s="79" t="s">
        <v>534</v>
      </c>
      <c r="F108" s="79" t="s">
        <v>384</v>
      </c>
      <c r="G108" s="80">
        <v>45940</v>
      </c>
      <c r="H108" s="84" t="s">
        <v>831</v>
      </c>
      <c r="I108" s="78" t="s">
        <v>832</v>
      </c>
      <c r="J108" s="84" t="s">
        <v>837</v>
      </c>
      <c r="K108" s="81">
        <v>2980800</v>
      </c>
      <c r="L108" s="81">
        <f t="shared" si="9"/>
        <v>4341600</v>
      </c>
      <c r="M108" s="85" t="str">
        <f t="shared" si="8"/>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7543 2025 hasta el 31/03/2026 dado que termina el 28/02/2026 y adicionar un valor de $4.341.600 al contrato PS 7543 2025 cuyo objeto es: PRESTAR SERVICIOS DE APOYO A LA GESTION COMO GESTOR TECNICO "MAS BIENESTAR" PARA DESARROLLAR ACTIVIDADES EN LA DIRECCIÓN DE GESTIÓN INTEGRAL DEL RIESGO EN SALUD DE LA SUBRED INTEGRADA DE SERVICIOS DE SALUD CENTRO ORIENTE E.S.E PARA EL DESARROLLO DEL CONVENIO MAS BIENESTAR, lo anterior se requiere por necesidades del servicio.</v>
      </c>
      <c r="N108" s="85" t="s">
        <v>312</v>
      </c>
      <c r="O108" s="75" t="s">
        <v>830</v>
      </c>
      <c r="P108" s="65" t="s">
        <v>305</v>
      </c>
      <c r="Q108" s="65" t="str">
        <f t="shared" si="5"/>
        <v xml:space="preserve"> prorrogar el contrato PS 7543 2025 hasta el 31/03/2026 dado que termina el 28/02/2026 y</v>
      </c>
      <c r="R108" s="65" t="str">
        <f t="shared" si="6"/>
        <v xml:space="preserve"> adicionar un valor de $4.341.600</v>
      </c>
      <c r="S108" s="65" t="str">
        <f t="shared" si="7"/>
        <v/>
      </c>
      <c r="T108" s="66" t="s">
        <v>306</v>
      </c>
      <c r="U108" s="83">
        <v>1360800</v>
      </c>
    </row>
    <row r="109" spans="1:21" s="76" customFormat="1" ht="174" customHeight="1">
      <c r="A109" s="78">
        <v>98</v>
      </c>
      <c r="B109" s="82" t="s">
        <v>313</v>
      </c>
      <c r="C109" s="78" t="s">
        <v>535</v>
      </c>
      <c r="D109" s="78">
        <v>22242934</v>
      </c>
      <c r="E109" s="79" t="s">
        <v>536</v>
      </c>
      <c r="F109" s="79" t="s">
        <v>377</v>
      </c>
      <c r="G109" s="80">
        <v>45940</v>
      </c>
      <c r="H109" s="84" t="s">
        <v>831</v>
      </c>
      <c r="I109" s="78" t="s">
        <v>832</v>
      </c>
      <c r="J109" s="84" t="s">
        <v>837</v>
      </c>
      <c r="K109" s="81">
        <v>2410400</v>
      </c>
      <c r="L109" s="81">
        <f t="shared" si="9"/>
        <v>3982400</v>
      </c>
      <c r="M109" s="85" t="str">
        <f t="shared" si="8"/>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7544 2025 hasta el 31/03/2026 dado que termina el 28/02/2026 y adicionar un valor de $3.982.400 al contrato PS 7544 2025 cuyo objeto es: PRESTAR SERVICIOS DE APOYO COMO GESTOR ETNICO PARA DESARROLLAR ACTIVIDADES EN LA DIRECCION DE GESTION INTEGRAL DEL RIESGO EN SALUD DE LA SUBRED INTEGRADA DE SERVICIOS DE SALUD CENTRO ORIENTE E.S.E PARA EL DESARROLLO DEL CONVENIO MAS BIENESTAR, lo anterior se requiere por necesidades del servicio.</v>
      </c>
      <c r="N109" s="85" t="s">
        <v>312</v>
      </c>
      <c r="O109" s="75" t="s">
        <v>830</v>
      </c>
      <c r="P109" s="65" t="s">
        <v>305</v>
      </c>
      <c r="Q109" s="65" t="str">
        <f t="shared" si="5"/>
        <v xml:space="preserve"> prorrogar el contrato PS 7544 2025 hasta el 31/03/2026 dado que termina el 28/02/2026 y</v>
      </c>
      <c r="R109" s="65" t="str">
        <f t="shared" si="6"/>
        <v xml:space="preserve"> adicionar un valor de $3.982.400</v>
      </c>
      <c r="S109" s="65" t="str">
        <f t="shared" si="7"/>
        <v/>
      </c>
      <c r="T109" s="66" t="s">
        <v>306</v>
      </c>
      <c r="U109" s="83">
        <v>1572000</v>
      </c>
    </row>
    <row r="110" spans="1:21" s="76" customFormat="1" ht="174" customHeight="1">
      <c r="A110" s="78">
        <v>99</v>
      </c>
      <c r="B110" s="82" t="s">
        <v>313</v>
      </c>
      <c r="C110" s="78" t="s">
        <v>539</v>
      </c>
      <c r="D110" s="78">
        <v>1026251214</v>
      </c>
      <c r="E110" s="79" t="s">
        <v>540</v>
      </c>
      <c r="F110" s="79" t="s">
        <v>515</v>
      </c>
      <c r="G110" s="80">
        <v>45940</v>
      </c>
      <c r="H110" s="84" t="s">
        <v>831</v>
      </c>
      <c r="I110" s="78" t="s">
        <v>832</v>
      </c>
      <c r="J110" s="84" t="s">
        <v>837</v>
      </c>
      <c r="K110" s="81">
        <v>4195200</v>
      </c>
      <c r="L110" s="81">
        <f t="shared" si="9"/>
        <v>6110400</v>
      </c>
      <c r="M110" s="85" t="str">
        <f t="shared" si="8"/>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7546 2025 hasta el 31/03/2026 dado que termina el 28/02/2026 y adicionar un valor de $6.110.400 al contrato PS 7546 2025 cuyo objeto es: PRESTAR SERVICIOS PROFESIONALES COMO PSICÓLOGO PARA DESARROLLAR ACTIVIDADES EN LA DIRECCIÓN DE GESTIÓN INTEGRAL DEL RIESGO EN SALUD DE LA SUBRED INTEGRADA DE SERVICIOS DE SALUD CENTRO ORIENTE E.S.E PARA EL DESARROLLO DEL CONVENIO MAS BIENESTAR, lo anterior se requiere por necesidades del servicio.</v>
      </c>
      <c r="N110" s="85" t="s">
        <v>312</v>
      </c>
      <c r="O110" s="75" t="s">
        <v>830</v>
      </c>
      <c r="P110" s="65" t="s">
        <v>305</v>
      </c>
      <c r="Q110" s="65" t="str">
        <f t="shared" si="5"/>
        <v xml:space="preserve"> prorrogar el contrato PS 7546 2025 hasta el 31/03/2026 dado que termina el 28/02/2026 y</v>
      </c>
      <c r="R110" s="65" t="str">
        <f t="shared" si="6"/>
        <v xml:space="preserve"> adicionar un valor de $6.110.400</v>
      </c>
      <c r="S110" s="65" t="str">
        <f t="shared" si="7"/>
        <v/>
      </c>
      <c r="T110" s="66" t="s">
        <v>306</v>
      </c>
      <c r="U110" s="83">
        <v>1915200</v>
      </c>
    </row>
    <row r="111" spans="1:21" s="76" customFormat="1" ht="174" customHeight="1">
      <c r="A111" s="78">
        <v>100</v>
      </c>
      <c r="B111" s="82" t="s">
        <v>313</v>
      </c>
      <c r="C111" s="78" t="s">
        <v>541</v>
      </c>
      <c r="D111" s="78">
        <v>79766097</v>
      </c>
      <c r="E111" s="79" t="s">
        <v>542</v>
      </c>
      <c r="F111" s="79" t="s">
        <v>515</v>
      </c>
      <c r="G111" s="80">
        <v>45940</v>
      </c>
      <c r="H111" s="84" t="s">
        <v>831</v>
      </c>
      <c r="I111" s="78" t="s">
        <v>832</v>
      </c>
      <c r="J111" s="84" t="s">
        <v>837</v>
      </c>
      <c r="K111" s="81">
        <v>4195200</v>
      </c>
      <c r="L111" s="81">
        <f t="shared" si="9"/>
        <v>6110400</v>
      </c>
      <c r="M111" s="85" t="str">
        <f t="shared" si="8"/>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7547 2025 hasta el 31/03/2026 dado que termina el 28/02/2026 y adicionar un valor de $6.110.400 al contrato PS 7547 2025 cuyo objeto es: PRESTAR SERVICIOS PROFESIONALES COMO PSICÓLOGO PARA DESARROLLAR ACTIVIDADES EN LA DIRECCIÓN DE GESTIÓN INTEGRAL DEL RIESGO EN SALUD DE LA SUBRED INTEGRADA DE SERVICIOS DE SALUD CENTRO ORIENTE E.S.E PARA EL DESARROLLO DEL CONVENIO MAS BIENESTAR, lo anterior se requiere por necesidades del servicio.</v>
      </c>
      <c r="N111" s="85" t="s">
        <v>312</v>
      </c>
      <c r="O111" s="75" t="s">
        <v>830</v>
      </c>
      <c r="P111" s="65" t="s">
        <v>305</v>
      </c>
      <c r="Q111" s="65" t="str">
        <f t="shared" si="5"/>
        <v xml:space="preserve"> prorrogar el contrato PS 7547 2025 hasta el 31/03/2026 dado que termina el 28/02/2026 y</v>
      </c>
      <c r="R111" s="65" t="str">
        <f t="shared" si="6"/>
        <v xml:space="preserve"> adicionar un valor de $6.110.400</v>
      </c>
      <c r="S111" s="65" t="str">
        <f t="shared" si="7"/>
        <v/>
      </c>
      <c r="T111" s="66" t="s">
        <v>306</v>
      </c>
      <c r="U111" s="83">
        <v>1915200</v>
      </c>
    </row>
    <row r="112" spans="1:21" s="76" customFormat="1" ht="174" customHeight="1">
      <c r="A112" s="78">
        <v>101</v>
      </c>
      <c r="B112" s="82" t="s">
        <v>313</v>
      </c>
      <c r="C112" s="78" t="s">
        <v>543</v>
      </c>
      <c r="D112" s="78">
        <v>1032469567</v>
      </c>
      <c r="E112" s="103" t="s">
        <v>544</v>
      </c>
      <c r="F112" s="79" t="s">
        <v>473</v>
      </c>
      <c r="G112" s="80">
        <v>45940</v>
      </c>
      <c r="H112" s="84" t="s">
        <v>831</v>
      </c>
      <c r="I112" s="78" t="s">
        <v>832</v>
      </c>
      <c r="J112" s="84" t="s">
        <v>837</v>
      </c>
      <c r="K112" s="81">
        <v>7378400</v>
      </c>
      <c r="L112" s="81">
        <f t="shared" si="9"/>
        <v>7378400</v>
      </c>
      <c r="M112" s="85" t="str">
        <f t="shared" si="8"/>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7559 2025 hasta el 31/03/2026 dado que termina el 28/02/2026 y adicionar un valor de $7.378.400 al contrato PS 7559 2025 cuyo objeto es: PRESTAR SERVICIOS PROFESIONALES COMO MEDICO PARA DESARROLLAR ACTIVIDADES EN LA DIRECCIÓN DE GESTIÓN INTEGRAL DEL RIESGO EN SALUD DE LA SUBRED INTEGRADA DE SERVICIOS DE SALUD CENTRO ORIENTE E.S.E PARA EL DESARROLLO DEL CONVENIO MAS BIENESTAR, lo anterior se requiere por necesidades del servicio.</v>
      </c>
      <c r="N112" s="85" t="s">
        <v>312</v>
      </c>
      <c r="O112" s="75" t="s">
        <v>830</v>
      </c>
      <c r="P112" s="65" t="s">
        <v>305</v>
      </c>
      <c r="Q112" s="65" t="str">
        <f t="shared" si="5"/>
        <v xml:space="preserve"> prorrogar el contrato PS 7559 2025 hasta el 31/03/2026 dado que termina el 28/02/2026 y</v>
      </c>
      <c r="R112" s="65" t="str">
        <f t="shared" si="6"/>
        <v xml:space="preserve"> adicionar un valor de $7.378.400</v>
      </c>
      <c r="S112" s="65" t="str">
        <f t="shared" si="7"/>
        <v/>
      </c>
      <c r="T112" s="66" t="s">
        <v>306</v>
      </c>
      <c r="U112" s="83">
        <v>0</v>
      </c>
    </row>
    <row r="113" spans="1:21" s="76" customFormat="1" ht="174" customHeight="1">
      <c r="A113" s="78">
        <v>102</v>
      </c>
      <c r="B113" s="82" t="s">
        <v>313</v>
      </c>
      <c r="C113" s="78" t="s">
        <v>545</v>
      </c>
      <c r="D113" s="78">
        <v>1033779490</v>
      </c>
      <c r="E113" s="79" t="s">
        <v>546</v>
      </c>
      <c r="F113" s="79" t="s">
        <v>547</v>
      </c>
      <c r="G113" s="80">
        <v>45940</v>
      </c>
      <c r="H113" s="84" t="s">
        <v>831</v>
      </c>
      <c r="I113" s="78" t="s">
        <v>832</v>
      </c>
      <c r="J113" s="84" t="s">
        <v>837</v>
      </c>
      <c r="K113" s="81">
        <v>4195200</v>
      </c>
      <c r="L113" s="81">
        <f t="shared" si="9"/>
        <v>4195200</v>
      </c>
      <c r="M113" s="85" t="str">
        <f t="shared" si="8"/>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7560 2025 hasta el 31/03/2026 dado que termina el 28/02/2026 y adicionar un valor de $4.195.200 al contrato PS 7560 2025 cuyo objeto es: PRESTAR SERVICIOS PROFESIONALES COMO NUTRICIONISTA PARA DESARROLLAR ACTIVIDADES EN LA DIRECCIÓN DE GESTIÓN INTEGRAL DEL RIESGO EN SALUD DE LA SUBRED INTEGRADA DE SERVICIOS DE SALUD CENTRO ORIENTE E.S.E PARA EL DESARROLLO DEL CONVENIO MAS BIENESTAR, lo anterior se requiere por necesidades del servicio.</v>
      </c>
      <c r="N113" s="85" t="s">
        <v>312</v>
      </c>
      <c r="O113" s="75" t="s">
        <v>830</v>
      </c>
      <c r="P113" s="65" t="s">
        <v>305</v>
      </c>
      <c r="Q113" s="65" t="str">
        <f t="shared" si="5"/>
        <v xml:space="preserve"> prorrogar el contrato PS 7560 2025 hasta el 31/03/2026 dado que termina el 28/02/2026 y</v>
      </c>
      <c r="R113" s="65" t="str">
        <f t="shared" si="6"/>
        <v xml:space="preserve"> adicionar un valor de $4.195.200</v>
      </c>
      <c r="S113" s="65" t="str">
        <f t="shared" si="7"/>
        <v/>
      </c>
      <c r="T113" s="66" t="s">
        <v>306</v>
      </c>
      <c r="U113" s="83">
        <v>0</v>
      </c>
    </row>
    <row r="114" spans="1:21" s="76" customFormat="1" ht="174" customHeight="1">
      <c r="A114" s="78">
        <v>103</v>
      </c>
      <c r="B114" s="82" t="s">
        <v>313</v>
      </c>
      <c r="C114" s="78" t="s">
        <v>549</v>
      </c>
      <c r="D114" s="78">
        <v>1030550183</v>
      </c>
      <c r="E114" s="79" t="s">
        <v>550</v>
      </c>
      <c r="F114" s="79" t="s">
        <v>548</v>
      </c>
      <c r="G114" s="80">
        <v>45940</v>
      </c>
      <c r="H114" s="84" t="s">
        <v>831</v>
      </c>
      <c r="I114" s="78" t="s">
        <v>832</v>
      </c>
      <c r="J114" s="84" t="s">
        <v>837</v>
      </c>
      <c r="K114" s="81">
        <v>4195200</v>
      </c>
      <c r="L114" s="81">
        <f t="shared" si="9"/>
        <v>6110400</v>
      </c>
      <c r="M114" s="85" t="str">
        <f t="shared" si="8"/>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7562 2025 hasta el 31/03/2026 dado que termina el 28/02/2026 y adicionar un valor de $6.110.400 al contrato PS 7562 2025 cuyo objeto es: PRESTAR SERVICIOS PROFESIONALES EN ENFERMERIA PARA DESARROLLAR ACTIVIDADES EN LA DIRECCIÓN DE GESTIÓN INTEGRAL DEL RIESGO EN SALUD DE LA SUBRED INTEGRADA DE SERVICIOS DE SALUD CENTRO ORIENTE E.S.E PARA EL 7124331-2024 CONVENIO MAS BIENESTAR, lo anterior se requiere por necesidades del servicio.</v>
      </c>
      <c r="N114" s="85" t="s">
        <v>312</v>
      </c>
      <c r="O114" s="75" t="s">
        <v>830</v>
      </c>
      <c r="P114" s="65" t="s">
        <v>305</v>
      </c>
      <c r="Q114" s="65" t="str">
        <f t="shared" si="5"/>
        <v xml:space="preserve"> prorrogar el contrato PS 7562 2025 hasta el 31/03/2026 dado que termina el 28/02/2026 y</v>
      </c>
      <c r="R114" s="65" t="str">
        <f t="shared" si="6"/>
        <v xml:space="preserve"> adicionar un valor de $6.110.400</v>
      </c>
      <c r="S114" s="65" t="str">
        <f t="shared" si="7"/>
        <v/>
      </c>
      <c r="T114" s="66" t="s">
        <v>306</v>
      </c>
      <c r="U114" s="83">
        <v>1915200</v>
      </c>
    </row>
    <row r="115" spans="1:21" s="76" customFormat="1" ht="174" customHeight="1">
      <c r="A115" s="78">
        <v>104</v>
      </c>
      <c r="B115" s="82" t="s">
        <v>313</v>
      </c>
      <c r="C115" s="78" t="s">
        <v>551</v>
      </c>
      <c r="D115" s="78">
        <v>1001181370</v>
      </c>
      <c r="E115" s="79" t="s">
        <v>552</v>
      </c>
      <c r="F115" s="79" t="s">
        <v>548</v>
      </c>
      <c r="G115" s="80">
        <v>45940</v>
      </c>
      <c r="H115" s="84" t="s">
        <v>831</v>
      </c>
      <c r="I115" s="78" t="s">
        <v>832</v>
      </c>
      <c r="J115" s="84" t="s">
        <v>837</v>
      </c>
      <c r="K115" s="81">
        <v>4195200</v>
      </c>
      <c r="L115" s="81">
        <f t="shared" si="9"/>
        <v>6110400</v>
      </c>
      <c r="M115" s="85" t="str">
        <f t="shared" si="8"/>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7563 2025 hasta el 31/03/2026 dado que termina el 28/02/2026 y adicionar un valor de $6.110.400 al contrato PS 7563 2025 cuyo objeto es: PRESTAR SERVICIOS PROFESIONALES EN ENFERMERIA PARA DESARROLLAR ACTIVIDADES EN LA DIRECCIÓN DE GESTIÓN INTEGRAL DEL RIESGO EN SALUD DE LA SUBRED INTEGRADA DE SERVICIOS DE SALUD CENTRO ORIENTE E.S.E PARA EL 7124331-2024 CONVENIO MAS BIENESTAR, lo anterior se requiere por necesidades del servicio.</v>
      </c>
      <c r="N115" s="85" t="s">
        <v>312</v>
      </c>
      <c r="O115" s="75" t="s">
        <v>830</v>
      </c>
      <c r="P115" s="65" t="s">
        <v>305</v>
      </c>
      <c r="Q115" s="65" t="str">
        <f t="shared" si="5"/>
        <v xml:space="preserve"> prorrogar el contrato PS 7563 2025 hasta el 31/03/2026 dado que termina el 28/02/2026 y</v>
      </c>
      <c r="R115" s="65" t="str">
        <f t="shared" si="6"/>
        <v xml:space="preserve"> adicionar un valor de $6.110.400</v>
      </c>
      <c r="S115" s="65" t="str">
        <f t="shared" si="7"/>
        <v/>
      </c>
      <c r="T115" s="66" t="s">
        <v>306</v>
      </c>
      <c r="U115" s="83">
        <v>1915200</v>
      </c>
    </row>
    <row r="116" spans="1:21" s="76" customFormat="1" ht="174" customHeight="1">
      <c r="A116" s="78">
        <v>105</v>
      </c>
      <c r="B116" s="82" t="s">
        <v>313</v>
      </c>
      <c r="C116" s="78" t="s">
        <v>553</v>
      </c>
      <c r="D116" s="78">
        <v>26339725</v>
      </c>
      <c r="E116" s="79" t="s">
        <v>554</v>
      </c>
      <c r="F116" s="79" t="s">
        <v>377</v>
      </c>
      <c r="G116" s="80">
        <v>45940</v>
      </c>
      <c r="H116" s="84" t="s">
        <v>831</v>
      </c>
      <c r="I116" s="78" t="s">
        <v>832</v>
      </c>
      <c r="J116" s="84" t="s">
        <v>837</v>
      </c>
      <c r="K116" s="81">
        <v>2410400</v>
      </c>
      <c r="L116" s="81">
        <f t="shared" si="9"/>
        <v>4008600</v>
      </c>
      <c r="M116" s="85" t="str">
        <f t="shared" si="8"/>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7564 2025 hasta el 31/03/2026 dado que termina el 28/02/2026 y adicionar un valor de $4.008.600 al contrato PS 7564 2025 cuyo objeto es: PRESTAR SERVICIOS DE APOYO COMO GESTOR ETNICO PARA DESARROLLAR ACTIVIDADES EN LA DIRECCION DE GESTION INTEGRAL DEL RIESGO EN SALUD DE LA SUBRED INTEGRADA DE SERVICIOS DE SALUD CENTRO ORIENTE E.S.E PARA EL DESARROLLO DEL CONVENIO MAS BIENESTAR, lo anterior se requiere por necesidades del servicio.</v>
      </c>
      <c r="N116" s="85" t="s">
        <v>312</v>
      </c>
      <c r="O116" s="75" t="s">
        <v>830</v>
      </c>
      <c r="P116" s="65" t="s">
        <v>305</v>
      </c>
      <c r="Q116" s="65" t="str">
        <f t="shared" si="5"/>
        <v xml:space="preserve"> prorrogar el contrato PS 7564 2025 hasta el 31/03/2026 dado que termina el 28/02/2026 y</v>
      </c>
      <c r="R116" s="65" t="str">
        <f t="shared" si="6"/>
        <v xml:space="preserve"> adicionar un valor de $4.008.600</v>
      </c>
      <c r="S116" s="65" t="str">
        <f t="shared" si="7"/>
        <v/>
      </c>
      <c r="T116" s="66" t="s">
        <v>306</v>
      </c>
      <c r="U116" s="83">
        <v>1598200</v>
      </c>
    </row>
    <row r="117" spans="1:21" s="76" customFormat="1" ht="174" customHeight="1">
      <c r="A117" s="78">
        <v>106</v>
      </c>
      <c r="B117" s="82" t="s">
        <v>313</v>
      </c>
      <c r="C117" s="78" t="s">
        <v>555</v>
      </c>
      <c r="D117" s="78">
        <v>71976492</v>
      </c>
      <c r="E117" s="79" t="s">
        <v>556</v>
      </c>
      <c r="F117" s="79" t="s">
        <v>377</v>
      </c>
      <c r="G117" s="80">
        <v>45940</v>
      </c>
      <c r="H117" s="84" t="s">
        <v>831</v>
      </c>
      <c r="I117" s="78" t="s">
        <v>832</v>
      </c>
      <c r="J117" s="84" t="s">
        <v>837</v>
      </c>
      <c r="K117" s="81">
        <v>2410400</v>
      </c>
      <c r="L117" s="81">
        <f t="shared" si="9"/>
        <v>4008600</v>
      </c>
      <c r="M117" s="85" t="str">
        <f t="shared" si="8"/>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7565 2025 hasta el 31/03/2026 dado que termina el 28/02/2026 y adicionar un valor de $4.008.600 al contrato PS 7565 2025 cuyo objeto es: PRESTAR SERVICIOS DE APOYO COMO GESTOR ETNICO PARA DESARROLLAR ACTIVIDADES EN LA DIRECCION DE GESTION INTEGRAL DEL RIESGO EN SALUD DE LA SUBRED INTEGRADA DE SERVICIOS DE SALUD CENTRO ORIENTE E.S.E PARA EL DESARROLLO DEL CONVENIO MAS BIENESTAR, lo anterior se requiere por necesidades del servicio.</v>
      </c>
      <c r="N117" s="85" t="s">
        <v>312</v>
      </c>
      <c r="O117" s="75" t="s">
        <v>830</v>
      </c>
      <c r="P117" s="65" t="s">
        <v>305</v>
      </c>
      <c r="Q117" s="65" t="str">
        <f t="shared" si="5"/>
        <v xml:space="preserve"> prorrogar el contrato PS 7565 2025 hasta el 31/03/2026 dado que termina el 28/02/2026 y</v>
      </c>
      <c r="R117" s="65" t="str">
        <f t="shared" si="6"/>
        <v xml:space="preserve"> adicionar un valor de $4.008.600</v>
      </c>
      <c r="S117" s="65" t="str">
        <f t="shared" si="7"/>
        <v/>
      </c>
      <c r="T117" s="66" t="s">
        <v>306</v>
      </c>
      <c r="U117" s="83">
        <v>1598200</v>
      </c>
    </row>
    <row r="118" spans="1:21" s="76" customFormat="1" ht="174" customHeight="1">
      <c r="A118" s="78">
        <v>107</v>
      </c>
      <c r="B118" s="82" t="s">
        <v>313</v>
      </c>
      <c r="C118" s="78" t="s">
        <v>557</v>
      </c>
      <c r="D118" s="78">
        <v>27520315</v>
      </c>
      <c r="E118" s="79" t="s">
        <v>558</v>
      </c>
      <c r="F118" s="79" t="s">
        <v>377</v>
      </c>
      <c r="G118" s="80">
        <v>45940</v>
      </c>
      <c r="H118" s="84" t="s">
        <v>831</v>
      </c>
      <c r="I118" s="78" t="s">
        <v>832</v>
      </c>
      <c r="J118" s="84" t="s">
        <v>837</v>
      </c>
      <c r="K118" s="81">
        <v>2410400</v>
      </c>
      <c r="L118" s="81">
        <f t="shared" si="9"/>
        <v>2410400</v>
      </c>
      <c r="M118" s="85" t="str">
        <f t="shared" si="8"/>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7566 2025 hasta el 31/03/2026 dado que termina el 28/02/2026 y adicionar un valor de $2.410.400 al contrato PS 7566 2025 cuyo objeto es: PRESTAR SERVICIOS DE APOYO COMO GESTOR ETNICO PARA DESARROLLAR ACTIVIDADES EN LA DIRECCION DE GESTION INTEGRAL DEL RIESGO EN SALUD DE LA SUBRED INTEGRADA DE SERVICIOS DE SALUD CENTRO ORIENTE E.S.E PARA EL DESARROLLO DEL CONVENIO MAS BIENESTAR, lo anterior se requiere por necesidades del servicio.</v>
      </c>
      <c r="N118" s="85" t="s">
        <v>312</v>
      </c>
      <c r="O118" s="75" t="s">
        <v>830</v>
      </c>
      <c r="P118" s="65" t="s">
        <v>305</v>
      </c>
      <c r="Q118" s="65" t="str">
        <f t="shared" si="5"/>
        <v xml:space="preserve"> prorrogar el contrato PS 7566 2025 hasta el 31/03/2026 dado que termina el 28/02/2026 y</v>
      </c>
      <c r="R118" s="65" t="str">
        <f t="shared" si="6"/>
        <v xml:space="preserve"> adicionar un valor de $2.410.400</v>
      </c>
      <c r="S118" s="65" t="str">
        <f t="shared" si="7"/>
        <v/>
      </c>
      <c r="T118" s="66" t="s">
        <v>306</v>
      </c>
      <c r="U118" s="83">
        <v>0</v>
      </c>
    </row>
    <row r="119" spans="1:21" s="76" customFormat="1" ht="174" customHeight="1">
      <c r="A119" s="78">
        <v>108</v>
      </c>
      <c r="B119" s="82" t="s">
        <v>313</v>
      </c>
      <c r="C119" s="78" t="s">
        <v>559</v>
      </c>
      <c r="D119" s="78">
        <v>1013623483</v>
      </c>
      <c r="E119" s="79" t="s">
        <v>560</v>
      </c>
      <c r="F119" s="79" t="s">
        <v>384</v>
      </c>
      <c r="G119" s="80">
        <v>45940</v>
      </c>
      <c r="H119" s="84" t="s">
        <v>831</v>
      </c>
      <c r="I119" s="78" t="s">
        <v>832</v>
      </c>
      <c r="J119" s="84" t="s">
        <v>837</v>
      </c>
      <c r="K119" s="81">
        <v>2980800</v>
      </c>
      <c r="L119" s="81">
        <f t="shared" si="9"/>
        <v>3466800</v>
      </c>
      <c r="M119" s="85" t="str">
        <f t="shared" si="8"/>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7567 2025 hasta el 31/03/2026 dado que termina el 28/02/2026 y adicionar un valor de $3.466.800 al contrato PS 7567 2025 cuyo objeto es: PRESTAR SERVICIOS DE APOYO A LA GESTION COMO GESTOR TECNICO "MAS BIENESTAR" PARA DESARROLLAR ACTIVIDADES EN LA DIRECCIÓN DE GESTIÓN INTEGRAL DEL RIESGO EN SALUD DE LA SUBRED INTEGRADA DE SERVICIOS DE SALUD CENTRO ORIENTE E.S.E PARA EL DESARROLLO DEL CONVENIO MAS BIENESTAR, lo anterior se requiere por necesidades del servicio.</v>
      </c>
      <c r="N119" s="85" t="s">
        <v>312</v>
      </c>
      <c r="O119" s="75" t="s">
        <v>830</v>
      </c>
      <c r="P119" s="65" t="s">
        <v>305</v>
      </c>
      <c r="Q119" s="65" t="str">
        <f t="shared" si="5"/>
        <v xml:space="preserve"> prorrogar el contrato PS 7567 2025 hasta el 31/03/2026 dado que termina el 28/02/2026 y</v>
      </c>
      <c r="R119" s="65" t="str">
        <f t="shared" si="6"/>
        <v xml:space="preserve"> adicionar un valor de $3.466.800</v>
      </c>
      <c r="S119" s="65" t="str">
        <f t="shared" si="7"/>
        <v/>
      </c>
      <c r="T119" s="66" t="s">
        <v>306</v>
      </c>
      <c r="U119" s="83">
        <v>486000</v>
      </c>
    </row>
    <row r="120" spans="1:21" s="76" customFormat="1" ht="174" customHeight="1">
      <c r="A120" s="78">
        <v>109</v>
      </c>
      <c r="B120" s="82" t="s">
        <v>313</v>
      </c>
      <c r="C120" s="78" t="s">
        <v>561</v>
      </c>
      <c r="D120" s="78">
        <v>52741773</v>
      </c>
      <c r="E120" s="79" t="s">
        <v>562</v>
      </c>
      <c r="F120" s="79" t="s">
        <v>384</v>
      </c>
      <c r="G120" s="80">
        <v>45940</v>
      </c>
      <c r="H120" s="84" t="s">
        <v>831</v>
      </c>
      <c r="I120" s="78" t="s">
        <v>832</v>
      </c>
      <c r="J120" s="84" t="s">
        <v>837</v>
      </c>
      <c r="K120" s="81">
        <v>2980800</v>
      </c>
      <c r="L120" s="81">
        <f t="shared" si="9"/>
        <v>2980800</v>
      </c>
      <c r="M120" s="85" t="str">
        <f t="shared" si="8"/>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7568 2025 hasta el 31/03/2026 dado que termina el 28/02/2026 y adicionar un valor de $2.980.800 al contrato PS 7568 2025 cuyo objeto es: PRESTAR SERVICIOS DE APOYO A LA GESTION COMO GESTOR TECNICO "MAS BIENESTAR" PARA DESARROLLAR ACTIVIDADES EN LA DIRECCIÓN DE GESTIÓN INTEGRAL DEL RIESGO EN SALUD DE LA SUBRED INTEGRADA DE SERVICIOS DE SALUD CENTRO ORIENTE E.S.E PARA EL DESARROLLO DEL CONVENIO MAS BIENESTAR, lo anterior se requiere por necesidades del servicio.</v>
      </c>
      <c r="N120" s="85" t="s">
        <v>312</v>
      </c>
      <c r="O120" s="75" t="s">
        <v>830</v>
      </c>
      <c r="P120" s="65" t="s">
        <v>305</v>
      </c>
      <c r="Q120" s="65" t="str">
        <f t="shared" si="5"/>
        <v xml:space="preserve"> prorrogar el contrato PS 7568 2025 hasta el 31/03/2026 dado que termina el 28/02/2026 y</v>
      </c>
      <c r="R120" s="65" t="str">
        <f t="shared" si="6"/>
        <v xml:space="preserve"> adicionar un valor de $2.980.800</v>
      </c>
      <c r="S120" s="65" t="str">
        <f t="shared" si="7"/>
        <v/>
      </c>
      <c r="T120" s="66" t="s">
        <v>306</v>
      </c>
      <c r="U120" s="83">
        <v>0</v>
      </c>
    </row>
    <row r="121" spans="1:21" s="76" customFormat="1" ht="174" customHeight="1">
      <c r="A121" s="78">
        <v>110</v>
      </c>
      <c r="B121" s="82" t="s">
        <v>313</v>
      </c>
      <c r="C121" s="78" t="s">
        <v>563</v>
      </c>
      <c r="D121" s="78">
        <v>52243537</v>
      </c>
      <c r="E121" s="79" t="s">
        <v>564</v>
      </c>
      <c r="F121" s="79" t="s">
        <v>384</v>
      </c>
      <c r="G121" s="80">
        <v>45940</v>
      </c>
      <c r="H121" s="84" t="s">
        <v>831</v>
      </c>
      <c r="I121" s="78" t="s">
        <v>832</v>
      </c>
      <c r="J121" s="84" t="s">
        <v>837</v>
      </c>
      <c r="K121" s="81">
        <v>2980800</v>
      </c>
      <c r="L121" s="81">
        <f t="shared" si="9"/>
        <v>3466800</v>
      </c>
      <c r="M121" s="85" t="str">
        <f t="shared" si="8"/>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7569 2025 hasta el 31/03/2026 dado que termina el 28/02/2026 y adicionar un valor de $3.466.800 al contrato PS 7569 2025 cuyo objeto es: PRESTAR SERVICIOS DE APOYO A LA GESTION COMO GESTOR TECNICO "MAS BIENESTAR" PARA DESARROLLAR ACTIVIDADES EN LA DIRECCIÓN DE GESTIÓN INTEGRAL DEL RIESGO EN SALUD DE LA SUBRED INTEGRADA DE SERVICIOS DE SALUD CENTRO ORIENTE E.S.E PARA EL DESARROLLO DEL CONVENIO MAS BIENESTAR, lo anterior se requiere por necesidades del servicio.</v>
      </c>
      <c r="N121" s="85" t="s">
        <v>312</v>
      </c>
      <c r="O121" s="75" t="s">
        <v>830</v>
      </c>
      <c r="P121" s="65" t="s">
        <v>305</v>
      </c>
      <c r="Q121" s="65" t="str">
        <f t="shared" si="5"/>
        <v xml:space="preserve"> prorrogar el contrato PS 7569 2025 hasta el 31/03/2026 dado que termina el 28/02/2026 y</v>
      </c>
      <c r="R121" s="65" t="str">
        <f t="shared" si="6"/>
        <v xml:space="preserve"> adicionar un valor de $3.466.800</v>
      </c>
      <c r="S121" s="65" t="str">
        <f t="shared" si="7"/>
        <v/>
      </c>
      <c r="T121" s="66" t="s">
        <v>306</v>
      </c>
      <c r="U121" s="83">
        <v>486000</v>
      </c>
    </row>
    <row r="122" spans="1:21" s="76" customFormat="1" ht="174" customHeight="1">
      <c r="A122" s="78">
        <v>111</v>
      </c>
      <c r="B122" s="82" t="s">
        <v>313</v>
      </c>
      <c r="C122" s="78" t="s">
        <v>565</v>
      </c>
      <c r="D122" s="78">
        <v>1024501818</v>
      </c>
      <c r="E122" s="79" t="s">
        <v>566</v>
      </c>
      <c r="F122" s="79" t="s">
        <v>434</v>
      </c>
      <c r="G122" s="80">
        <v>45940</v>
      </c>
      <c r="H122" s="84" t="s">
        <v>831</v>
      </c>
      <c r="I122" s="78" t="s">
        <v>832</v>
      </c>
      <c r="J122" s="84" t="s">
        <v>837</v>
      </c>
      <c r="K122" s="81">
        <v>4195200</v>
      </c>
      <c r="L122" s="81">
        <f t="shared" si="9"/>
        <v>6110400</v>
      </c>
      <c r="M122" s="85" t="str">
        <f t="shared" si="8"/>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7570 2025 hasta el 31/03/2026 dado que termina el 28/02/2026 y adicionar un valor de $6.110.400 al contrato PS 7570 2025 cuyo objeto es: PRESTAR SERVICIOS PROFESIONALES COMO PSICOLOGO PARA DESARROLLAR ACTIVIDADES EN LA DIRECCION DE GESTION INTEGRAL DEL RIESGO EN SALUD DE LA SUBRED INTEGRADA DE SERVICIOS DE SALUD CENTRO ORIENTE E.S.E. PARA EL DESARROLLO DEL CONVENIO MAS BIENESTAR, lo anterior se requiere por necesidades del servicio.</v>
      </c>
      <c r="N122" s="85" t="s">
        <v>312</v>
      </c>
      <c r="O122" s="75" t="s">
        <v>830</v>
      </c>
      <c r="P122" s="65" t="s">
        <v>305</v>
      </c>
      <c r="Q122" s="65" t="str">
        <f t="shared" si="5"/>
        <v xml:space="preserve"> prorrogar el contrato PS 7570 2025 hasta el 31/03/2026 dado que termina el 28/02/2026 y</v>
      </c>
      <c r="R122" s="65" t="str">
        <f t="shared" si="6"/>
        <v xml:space="preserve"> adicionar un valor de $6.110.400</v>
      </c>
      <c r="S122" s="65" t="str">
        <f t="shared" si="7"/>
        <v/>
      </c>
      <c r="T122" s="66" t="s">
        <v>306</v>
      </c>
      <c r="U122" s="83">
        <v>1915200</v>
      </c>
    </row>
    <row r="123" spans="1:21" s="76" customFormat="1" ht="174" customHeight="1">
      <c r="A123" s="78">
        <v>112</v>
      </c>
      <c r="B123" s="82" t="s">
        <v>313</v>
      </c>
      <c r="C123" s="78" t="s">
        <v>567</v>
      </c>
      <c r="D123" s="78">
        <v>1014287243</v>
      </c>
      <c r="E123" s="79" t="s">
        <v>568</v>
      </c>
      <c r="F123" s="79" t="s">
        <v>434</v>
      </c>
      <c r="G123" s="80">
        <v>45940</v>
      </c>
      <c r="H123" s="84" t="s">
        <v>831</v>
      </c>
      <c r="I123" s="78" t="s">
        <v>832</v>
      </c>
      <c r="J123" s="84" t="s">
        <v>837</v>
      </c>
      <c r="K123" s="81">
        <v>4195200</v>
      </c>
      <c r="L123" s="81">
        <f t="shared" si="9"/>
        <v>4195200</v>
      </c>
      <c r="M123" s="85" t="str">
        <f t="shared" si="8"/>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7571 2025 hasta el 31/03/2026 dado que termina el 28/02/2026 y adicionar un valor de $4.195.200 al contrato PS 7571 2025 cuyo objeto es: PRESTAR SERVICIOS PROFESIONALES COMO PSICOLOGO PARA DESARROLLAR ACTIVIDADES EN LA DIRECCION DE GESTION INTEGRAL DEL RIESGO EN SALUD DE LA SUBRED INTEGRADA DE SERVICIOS DE SALUD CENTRO ORIENTE E.S.E. PARA EL DESARROLLO DEL CONVENIO MAS BIENESTAR, lo anterior se requiere por necesidades del servicio.</v>
      </c>
      <c r="N123" s="85" t="s">
        <v>312</v>
      </c>
      <c r="O123" s="75" t="s">
        <v>830</v>
      </c>
      <c r="P123" s="65" t="s">
        <v>305</v>
      </c>
      <c r="Q123" s="65" t="str">
        <f t="shared" si="5"/>
        <v xml:space="preserve"> prorrogar el contrato PS 7571 2025 hasta el 31/03/2026 dado que termina el 28/02/2026 y</v>
      </c>
      <c r="R123" s="65" t="str">
        <f t="shared" si="6"/>
        <v xml:space="preserve"> adicionar un valor de $4.195.200</v>
      </c>
      <c r="S123" s="65" t="str">
        <f t="shared" si="7"/>
        <v/>
      </c>
      <c r="T123" s="66" t="s">
        <v>306</v>
      </c>
      <c r="U123" s="83">
        <v>0</v>
      </c>
    </row>
    <row r="124" spans="1:21" s="76" customFormat="1" ht="174" customHeight="1">
      <c r="A124" s="78">
        <v>113</v>
      </c>
      <c r="B124" s="82" t="s">
        <v>313</v>
      </c>
      <c r="C124" s="78" t="s">
        <v>569</v>
      </c>
      <c r="D124" s="78">
        <v>1010171557</v>
      </c>
      <c r="E124" s="79" t="s">
        <v>570</v>
      </c>
      <c r="F124" s="79" t="s">
        <v>384</v>
      </c>
      <c r="G124" s="80">
        <v>45944</v>
      </c>
      <c r="H124" s="84" t="s">
        <v>831</v>
      </c>
      <c r="I124" s="78" t="s">
        <v>832</v>
      </c>
      <c r="J124" s="84" t="s">
        <v>837</v>
      </c>
      <c r="K124" s="81">
        <v>2980800</v>
      </c>
      <c r="L124" s="81">
        <f t="shared" si="9"/>
        <v>4341600</v>
      </c>
      <c r="M124" s="85" t="str">
        <f t="shared" si="8"/>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7616 2025 hasta el 31/03/2026 dado que termina el 28/02/2026 y adicionar un valor de $4.341.600 al contrato PS 7616 2025 cuyo objeto es: PRESTAR SERVICIOS DE APOYO A LA GESTION COMO GESTOR TECNICO "MAS BIENESTAR" PARA DESARROLLAR ACTIVIDADES EN LA DIRECCIÓN DE GESTIÓN INTEGRAL DEL RIESGO EN SALUD DE LA SUBRED INTEGRADA DE SERVICIOS DE SALUD CENTRO ORIENTE E.S.E PARA EL DESARROLLO DEL CONVENIO MAS BIENESTAR, lo anterior se requiere por necesidades del servicio.</v>
      </c>
      <c r="N124" s="85" t="s">
        <v>312</v>
      </c>
      <c r="O124" s="75" t="s">
        <v>830</v>
      </c>
      <c r="P124" s="65" t="s">
        <v>305</v>
      </c>
      <c r="Q124" s="65" t="str">
        <f t="shared" si="5"/>
        <v xml:space="preserve"> prorrogar el contrato PS 7616 2025 hasta el 31/03/2026 dado que termina el 28/02/2026 y</v>
      </c>
      <c r="R124" s="65" t="str">
        <f t="shared" si="6"/>
        <v xml:space="preserve"> adicionar un valor de $4.341.600</v>
      </c>
      <c r="S124" s="65" t="str">
        <f t="shared" si="7"/>
        <v/>
      </c>
      <c r="T124" s="66" t="s">
        <v>306</v>
      </c>
      <c r="U124" s="83">
        <v>1360800</v>
      </c>
    </row>
    <row r="125" spans="1:21" s="76" customFormat="1" ht="174" customHeight="1">
      <c r="A125" s="78">
        <v>114</v>
      </c>
      <c r="B125" s="82" t="s">
        <v>313</v>
      </c>
      <c r="C125" s="78" t="s">
        <v>571</v>
      </c>
      <c r="D125" s="78">
        <v>1000622027</v>
      </c>
      <c r="E125" s="79" t="s">
        <v>572</v>
      </c>
      <c r="F125" s="79" t="s">
        <v>489</v>
      </c>
      <c r="G125" s="80">
        <v>45944</v>
      </c>
      <c r="H125" s="84" t="s">
        <v>831</v>
      </c>
      <c r="I125" s="78" t="s">
        <v>832</v>
      </c>
      <c r="J125" s="84" t="s">
        <v>837</v>
      </c>
      <c r="K125" s="81">
        <v>2226400</v>
      </c>
      <c r="L125" s="81">
        <f t="shared" si="9"/>
        <v>2226400</v>
      </c>
      <c r="M125" s="85" t="str">
        <f t="shared" si="8"/>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7617 2025 hasta el 31/03/2026 dado que termina el 28/02/2026 y adicionar un valor de $2.226.400 al contrato PS 7617 2025 cuyo objeto es: PRESTAR SERVICIOS DE APOYO A LA GESTION COMO GESTOR "MAS BIENESTAR" PARA DESARROLLAR ACTIVIDADES EN LA DIRECCIÓN DE GESTIÓN INTEGRAL DEL RIESGO EN SALUD DE LA SUBRED INTEGRADA DE SERVICIOS DE SALUD CENTRO ORIENTE E.S.E PARA EL DESARROLLO DEL CONVENIO MAS BIENESTAR, lo anterior se requiere por necesidades del servicio.</v>
      </c>
      <c r="N125" s="85" t="s">
        <v>312</v>
      </c>
      <c r="O125" s="75" t="s">
        <v>830</v>
      </c>
      <c r="P125" s="65" t="s">
        <v>305</v>
      </c>
      <c r="Q125" s="65" t="str">
        <f t="shared" si="5"/>
        <v xml:space="preserve"> prorrogar el contrato PS 7617 2025 hasta el 31/03/2026 dado que termina el 28/02/2026 y</v>
      </c>
      <c r="R125" s="65" t="str">
        <f t="shared" si="6"/>
        <v xml:space="preserve"> adicionar un valor de $2.226.400</v>
      </c>
      <c r="S125" s="65" t="str">
        <f t="shared" si="7"/>
        <v/>
      </c>
      <c r="T125" s="66" t="s">
        <v>306</v>
      </c>
      <c r="U125" s="83">
        <v>0</v>
      </c>
    </row>
    <row r="126" spans="1:21" s="76" customFormat="1" ht="174" customHeight="1">
      <c r="A126" s="78">
        <v>115</v>
      </c>
      <c r="B126" s="82" t="s">
        <v>313</v>
      </c>
      <c r="C126" s="78" t="s">
        <v>573</v>
      </c>
      <c r="D126" s="78">
        <v>1120581279</v>
      </c>
      <c r="E126" s="79" t="s">
        <v>574</v>
      </c>
      <c r="F126" s="79" t="s">
        <v>384</v>
      </c>
      <c r="G126" s="80">
        <v>45944</v>
      </c>
      <c r="H126" s="84" t="s">
        <v>831</v>
      </c>
      <c r="I126" s="78" t="s">
        <v>832</v>
      </c>
      <c r="J126" s="84" t="s">
        <v>837</v>
      </c>
      <c r="K126" s="81">
        <v>2980800</v>
      </c>
      <c r="L126" s="81">
        <f t="shared" si="9"/>
        <v>2980800</v>
      </c>
      <c r="M126" s="85" t="str">
        <f t="shared" si="8"/>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7618 2025 hasta el 31/03/2026 dado que termina el 28/02/2026 y adicionar un valor de $2.980.800 al contrato PS 7618 2025 cuyo objeto es: PRESTAR SERVICIOS DE APOYO A LA GESTION COMO GESTOR TECNICO "MAS BIENESTAR" PARA DESARROLLAR ACTIVIDADES EN LA DIRECCIÓN DE GESTIÓN INTEGRAL DEL RIESGO EN SALUD DE LA SUBRED INTEGRADA DE SERVICIOS DE SALUD CENTRO ORIENTE E.S.E PARA EL DESARROLLO DEL CONVENIO MAS BIENESTAR, lo anterior se requiere por necesidades del servicio.</v>
      </c>
      <c r="N126" s="85" t="s">
        <v>312</v>
      </c>
      <c r="O126" s="75" t="s">
        <v>830</v>
      </c>
      <c r="P126" s="65" t="s">
        <v>305</v>
      </c>
      <c r="Q126" s="65" t="str">
        <f t="shared" si="5"/>
        <v xml:space="preserve"> prorrogar el contrato PS 7618 2025 hasta el 31/03/2026 dado que termina el 28/02/2026 y</v>
      </c>
      <c r="R126" s="65" t="str">
        <f t="shared" si="6"/>
        <v xml:space="preserve"> adicionar un valor de $2.980.800</v>
      </c>
      <c r="S126" s="65" t="str">
        <f t="shared" si="7"/>
        <v/>
      </c>
      <c r="T126" s="66" t="s">
        <v>306</v>
      </c>
      <c r="U126" s="83">
        <v>0</v>
      </c>
    </row>
    <row r="127" spans="1:21" s="76" customFormat="1" ht="174" customHeight="1">
      <c r="A127" s="78">
        <v>116</v>
      </c>
      <c r="B127" s="82" t="s">
        <v>313</v>
      </c>
      <c r="C127" s="78" t="s">
        <v>575</v>
      </c>
      <c r="D127" s="78">
        <v>1026278014</v>
      </c>
      <c r="E127" s="79" t="s">
        <v>576</v>
      </c>
      <c r="F127" s="79" t="s">
        <v>384</v>
      </c>
      <c r="G127" s="80">
        <v>45944</v>
      </c>
      <c r="H127" s="84" t="s">
        <v>831</v>
      </c>
      <c r="I127" s="78" t="s">
        <v>832</v>
      </c>
      <c r="J127" s="84" t="s">
        <v>837</v>
      </c>
      <c r="K127" s="81">
        <v>2980800</v>
      </c>
      <c r="L127" s="81">
        <f t="shared" si="9"/>
        <v>2980800</v>
      </c>
      <c r="M127" s="85" t="str">
        <f t="shared" si="8"/>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7619 2025 hasta el 31/03/2026 dado que termina el 28/02/2026 y adicionar un valor de $2.980.800 al contrato PS 7619 2025 cuyo objeto es: PRESTAR SERVICIOS DE APOYO A LA GESTION COMO GESTOR TECNICO "MAS BIENESTAR" PARA DESARROLLAR ACTIVIDADES EN LA DIRECCIÓN DE GESTIÓN INTEGRAL DEL RIESGO EN SALUD DE LA SUBRED INTEGRADA DE SERVICIOS DE SALUD CENTRO ORIENTE E.S.E PARA EL DESARROLLO DEL CONVENIO MAS BIENESTAR, lo anterior se requiere por necesidades del servicio.</v>
      </c>
      <c r="N127" s="85" t="s">
        <v>312</v>
      </c>
      <c r="O127" s="75" t="s">
        <v>830</v>
      </c>
      <c r="P127" s="65" t="s">
        <v>305</v>
      </c>
      <c r="Q127" s="65" t="str">
        <f t="shared" si="5"/>
        <v xml:space="preserve"> prorrogar el contrato PS 7619 2025 hasta el 31/03/2026 dado que termina el 28/02/2026 y</v>
      </c>
      <c r="R127" s="65" t="str">
        <f t="shared" si="6"/>
        <v xml:space="preserve"> adicionar un valor de $2.980.800</v>
      </c>
      <c r="S127" s="65" t="str">
        <f t="shared" si="7"/>
        <v/>
      </c>
      <c r="T127" s="66" t="s">
        <v>306</v>
      </c>
      <c r="U127" s="83">
        <v>0</v>
      </c>
    </row>
    <row r="128" spans="1:21" s="76" customFormat="1" ht="174" customHeight="1">
      <c r="A128" s="78">
        <v>117</v>
      </c>
      <c r="B128" s="82" t="s">
        <v>313</v>
      </c>
      <c r="C128" s="78" t="s">
        <v>577</v>
      </c>
      <c r="D128" s="78">
        <v>1031132150</v>
      </c>
      <c r="E128" s="79" t="s">
        <v>578</v>
      </c>
      <c r="F128" s="79" t="s">
        <v>509</v>
      </c>
      <c r="G128" s="80">
        <v>45944</v>
      </c>
      <c r="H128" s="84" t="s">
        <v>831</v>
      </c>
      <c r="I128" s="78" t="s">
        <v>832</v>
      </c>
      <c r="J128" s="84" t="s">
        <v>837</v>
      </c>
      <c r="K128" s="81">
        <v>4195200</v>
      </c>
      <c r="L128" s="81">
        <f t="shared" si="9"/>
        <v>4195200</v>
      </c>
      <c r="M128" s="85" t="str">
        <f t="shared" si="8"/>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7621 2025 hasta el 31/03/2026 dado que termina el 28/02/2026 y adicionar un valor de $4.195.200 al contrato PS 7621 2025 cuyo objeto es: PRESTAR SERVICIOS PROFESIONALES COMO APOYO ÉTNICO PARA DESARROLLAR ACTIVIDADES EN LA DIRECCION DE GESTION INTEGRAL DEL RIESGO EN SALUD DE LA SUBRED INTEGRADA DE SERVICIOS DE SALUD CENTRO ORIENTE E.S.E PARA EL DESARROLLO DEL CONVENIO MAS BIENESTAR, lo anterior se requiere por necesidades del servicio.</v>
      </c>
      <c r="N128" s="85" t="s">
        <v>312</v>
      </c>
      <c r="O128" s="75" t="s">
        <v>830</v>
      </c>
      <c r="P128" s="65" t="s">
        <v>305</v>
      </c>
      <c r="Q128" s="65" t="str">
        <f t="shared" si="5"/>
        <v xml:space="preserve"> prorrogar el contrato PS 7621 2025 hasta el 31/03/2026 dado que termina el 28/02/2026 y</v>
      </c>
      <c r="R128" s="65" t="str">
        <f t="shared" si="6"/>
        <v xml:space="preserve"> adicionar un valor de $4.195.200</v>
      </c>
      <c r="S128" s="65" t="str">
        <f t="shared" si="7"/>
        <v/>
      </c>
      <c r="T128" s="66" t="s">
        <v>306</v>
      </c>
      <c r="U128" s="83">
        <v>0</v>
      </c>
    </row>
    <row r="129" spans="1:21" s="76" customFormat="1" ht="174" customHeight="1">
      <c r="A129" s="78">
        <v>118</v>
      </c>
      <c r="B129" s="82" t="s">
        <v>313</v>
      </c>
      <c r="C129" s="78" t="s">
        <v>579</v>
      </c>
      <c r="D129" s="78">
        <v>1045137886</v>
      </c>
      <c r="E129" s="79" t="s">
        <v>580</v>
      </c>
      <c r="F129" s="79" t="s">
        <v>581</v>
      </c>
      <c r="G129" s="80">
        <v>45944</v>
      </c>
      <c r="H129" s="84" t="s">
        <v>831</v>
      </c>
      <c r="I129" s="78" t="s">
        <v>832</v>
      </c>
      <c r="J129" s="84" t="s">
        <v>837</v>
      </c>
      <c r="K129" s="81">
        <v>2410400</v>
      </c>
      <c r="L129" s="81">
        <f t="shared" si="9"/>
        <v>4008600</v>
      </c>
      <c r="M129" s="85" t="str">
        <f t="shared" si="8"/>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7622 2025 hasta el 31/03/2026 dado que termina el 28/02/2026 y adicionar un valor de $4.008.600 al contrato PS 7622 2025 cuyo objeto es: PRESTAR SERVICIOS DE APOYO A LA GESTION COMO GESTOR ETNICO PARA DESARROLLAR ACTIVIDADES EN LA DIRECCION DE GESTION INTEGRAL DEL RIESGO EN SALUD DE LA SUBRED INTEGRADA DE SERVICIOS DE SALUD CENTRO ORIENTE E.S.E. PARA EL DESARROLLO DEL CONVENIO MAS BIENESTAR, lo anterior se requiere por necesidades del servicio.</v>
      </c>
      <c r="N129" s="85" t="s">
        <v>312</v>
      </c>
      <c r="O129" s="75" t="s">
        <v>830</v>
      </c>
      <c r="P129" s="65" t="s">
        <v>305</v>
      </c>
      <c r="Q129" s="65" t="str">
        <f t="shared" si="5"/>
        <v xml:space="preserve"> prorrogar el contrato PS 7622 2025 hasta el 31/03/2026 dado que termina el 28/02/2026 y</v>
      </c>
      <c r="R129" s="65" t="str">
        <f t="shared" si="6"/>
        <v xml:space="preserve"> adicionar un valor de $4.008.600</v>
      </c>
      <c r="S129" s="65" t="str">
        <f t="shared" si="7"/>
        <v/>
      </c>
      <c r="T129" s="66" t="s">
        <v>306</v>
      </c>
      <c r="U129" s="83">
        <v>1598200</v>
      </c>
    </row>
    <row r="130" spans="1:21" s="76" customFormat="1" ht="174" customHeight="1">
      <c r="A130" s="78">
        <v>119</v>
      </c>
      <c r="B130" s="82" t="s">
        <v>313</v>
      </c>
      <c r="C130" s="78" t="s">
        <v>582</v>
      </c>
      <c r="D130" s="78">
        <v>1032389280</v>
      </c>
      <c r="E130" s="79" t="s">
        <v>583</v>
      </c>
      <c r="F130" s="79" t="s">
        <v>429</v>
      </c>
      <c r="G130" s="80">
        <v>45944</v>
      </c>
      <c r="H130" s="84" t="s">
        <v>831</v>
      </c>
      <c r="I130" s="78" t="s">
        <v>832</v>
      </c>
      <c r="J130" s="84" t="s">
        <v>837</v>
      </c>
      <c r="K130" s="81">
        <v>2980800</v>
      </c>
      <c r="L130" s="81">
        <f t="shared" si="9"/>
        <v>2980800</v>
      </c>
      <c r="M130" s="85" t="str">
        <f t="shared" si="8"/>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7623 2025 hasta el 31/03/2026 dado que termina el 28/02/2026 y adicionar un valor de $2.980.800 al contrato PS 7623 2025 cuyo objeto es: PRESTAR SERVICIOS DE APOYO A LA GESTION COMO TECNICO PARA EJECUTAR ACTIVIDADES DE SANEAMIENTO AMBIENTAL EN LA DIRECCION DE GESTION INTEGRAL DEL RIESGO EN SALUD DE LA SUBRED INTEGRADA DE SERVICIOS DE SALUD CENTRO ORIENTE E.S.E. PARA EL DESARROLLO DEL CONVENIO MAS BIENESTAR, lo anterior se requiere por necesidades del servicio.</v>
      </c>
      <c r="N130" s="85" t="s">
        <v>312</v>
      </c>
      <c r="O130" s="75" t="s">
        <v>830</v>
      </c>
      <c r="P130" s="65" t="s">
        <v>305</v>
      </c>
      <c r="Q130" s="65" t="str">
        <f t="shared" si="5"/>
        <v xml:space="preserve"> prorrogar el contrato PS 7623 2025 hasta el 31/03/2026 dado que termina el 28/02/2026 y</v>
      </c>
      <c r="R130" s="65" t="str">
        <f t="shared" si="6"/>
        <v xml:space="preserve"> adicionar un valor de $2.980.800</v>
      </c>
      <c r="S130" s="65" t="str">
        <f t="shared" si="7"/>
        <v/>
      </c>
      <c r="T130" s="66" t="s">
        <v>306</v>
      </c>
      <c r="U130" s="83">
        <v>0</v>
      </c>
    </row>
    <row r="131" spans="1:21" s="76" customFormat="1" ht="174" customHeight="1">
      <c r="A131" s="78">
        <v>120</v>
      </c>
      <c r="B131" s="82" t="s">
        <v>313</v>
      </c>
      <c r="C131" s="78" t="s">
        <v>584</v>
      </c>
      <c r="D131" s="78">
        <v>1000252675</v>
      </c>
      <c r="E131" s="79" t="s">
        <v>585</v>
      </c>
      <c r="F131" s="79" t="s">
        <v>428</v>
      </c>
      <c r="G131" s="80">
        <v>45944</v>
      </c>
      <c r="H131" s="84" t="s">
        <v>831</v>
      </c>
      <c r="I131" s="78" t="s">
        <v>832</v>
      </c>
      <c r="J131" s="84" t="s">
        <v>837</v>
      </c>
      <c r="K131" s="81">
        <v>2980800</v>
      </c>
      <c r="L131" s="81">
        <f t="shared" si="9"/>
        <v>4050000</v>
      </c>
      <c r="M131" s="85" t="str">
        <f t="shared" si="8"/>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7624 2025 hasta el 31/03/2026 dado que termina el 28/02/2026 y adicionar un valor de $4.050.000 al contrato PS 7624 2025 cuyo objeto es: PRESTAR SERVICIOS DE APOYO A LA GESTION COMO GESTOR TECNICO "MAS BIENESTAR" PARA DESARROLLAR ACTIVIDADES EN LA DIRECCION DE GESTION INTEGRAL DEL RIESGO EN SALUD DE LA SUBRED INTEGRADA DE SERVICIOS DE SALUD CENTRO ORIENTE E.S.E. PARA EL DESARROLLO DEL CONVENIO MAS BIENESTAR, lo anterior se requiere por necesidades del servicio.</v>
      </c>
      <c r="N131" s="85" t="s">
        <v>312</v>
      </c>
      <c r="O131" s="75" t="s">
        <v>830</v>
      </c>
      <c r="P131" s="65" t="s">
        <v>305</v>
      </c>
      <c r="Q131" s="65" t="str">
        <f t="shared" ref="Q131:Q188" si="10">IF(O131="PRORROGA Y ADICION",CONCATENATE(" prorrogar el contrato ",C131," hasta el ",J131," dado que termina el ",H131," y"),"")</f>
        <v xml:space="preserve"> prorrogar el contrato PS 7624 2025 hasta el 31/03/2026 dado que termina el 28/02/2026 y</v>
      </c>
      <c r="R131" s="65" t="str">
        <f t="shared" ref="R131:R188" si="11">IF(L131&gt;0," adicionar un valor de " &amp;TEXT(L131,"$#.##0"),"")</f>
        <v xml:space="preserve"> adicionar un valor de $4.050.000</v>
      </c>
      <c r="S131" s="65" t="str">
        <f t="shared" ref="S131:S188" si="12">IF(O131="PRORROGA",CONCATENATE(" prorrogar hasta el ",J131," dado que su contrato inicial termina el ",H131),"")</f>
        <v/>
      </c>
      <c r="T131" s="66" t="s">
        <v>306</v>
      </c>
      <c r="U131" s="83">
        <v>1069200</v>
      </c>
    </row>
    <row r="132" spans="1:21" s="76" customFormat="1" ht="174" customHeight="1">
      <c r="A132" s="78">
        <v>121</v>
      </c>
      <c r="B132" s="82" t="s">
        <v>313</v>
      </c>
      <c r="C132" s="78" t="s">
        <v>586</v>
      </c>
      <c r="D132" s="78">
        <v>1023953436</v>
      </c>
      <c r="E132" s="79" t="s">
        <v>587</v>
      </c>
      <c r="F132" s="79" t="s">
        <v>428</v>
      </c>
      <c r="G132" s="80">
        <v>45944</v>
      </c>
      <c r="H132" s="84" t="s">
        <v>831</v>
      </c>
      <c r="I132" s="78" t="s">
        <v>832</v>
      </c>
      <c r="J132" s="84" t="s">
        <v>837</v>
      </c>
      <c r="K132" s="81">
        <v>2980800</v>
      </c>
      <c r="L132" s="81">
        <f t="shared" si="9"/>
        <v>2980800</v>
      </c>
      <c r="M132" s="85" t="str">
        <f t="shared" ref="M132:M189" si="13">TRIM(CONCATENATE(P132,Q132,R132,S132," al contrato ",C132," cuyo objeto es: ",F132,", ",T132,""))</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7625 2025 hasta el 31/03/2026 dado que termina el 28/02/2026 y adicionar un valor de $2.980.800 al contrato PS 7625 2025 cuyo objeto es: PRESTAR SERVICIOS DE APOYO A LA GESTION COMO GESTOR TECNICO "MAS BIENESTAR" PARA DESARROLLAR ACTIVIDADES EN LA DIRECCION DE GESTION INTEGRAL DEL RIESGO EN SALUD DE LA SUBRED INTEGRADA DE SERVICIOS DE SALUD CENTRO ORIENTE E.S.E. PARA EL DESARROLLO DEL CONVENIO MAS BIENESTAR, lo anterior se requiere por necesidades del servicio.</v>
      </c>
      <c r="N132" s="85" t="s">
        <v>312</v>
      </c>
      <c r="O132" s="75" t="s">
        <v>830</v>
      </c>
      <c r="P132" s="65" t="s">
        <v>305</v>
      </c>
      <c r="Q132" s="65" t="str">
        <f t="shared" si="10"/>
        <v xml:space="preserve"> prorrogar el contrato PS 7625 2025 hasta el 31/03/2026 dado que termina el 28/02/2026 y</v>
      </c>
      <c r="R132" s="65" t="str">
        <f t="shared" si="11"/>
        <v xml:space="preserve"> adicionar un valor de $2.980.800</v>
      </c>
      <c r="S132" s="65" t="str">
        <f t="shared" si="12"/>
        <v/>
      </c>
      <c r="T132" s="66" t="s">
        <v>306</v>
      </c>
      <c r="U132" s="83">
        <v>0</v>
      </c>
    </row>
    <row r="133" spans="1:21" s="76" customFormat="1" ht="174" customHeight="1">
      <c r="A133" s="78">
        <v>122</v>
      </c>
      <c r="B133" s="82" t="s">
        <v>313</v>
      </c>
      <c r="C133" s="78" t="s">
        <v>588</v>
      </c>
      <c r="D133" s="78">
        <v>1022322898</v>
      </c>
      <c r="E133" s="79" t="s">
        <v>589</v>
      </c>
      <c r="F133" s="79" t="s">
        <v>428</v>
      </c>
      <c r="G133" s="80">
        <v>45944</v>
      </c>
      <c r="H133" s="84" t="s">
        <v>831</v>
      </c>
      <c r="I133" s="78" t="s">
        <v>832</v>
      </c>
      <c r="J133" s="84" t="s">
        <v>837</v>
      </c>
      <c r="K133" s="81">
        <v>2980800</v>
      </c>
      <c r="L133" s="81">
        <f t="shared" si="9"/>
        <v>3466800</v>
      </c>
      <c r="M133" s="85" t="str">
        <f t="shared" si="13"/>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7626 2025 hasta el 31/03/2026 dado que termina el 28/02/2026 y adicionar un valor de $3.466.800 al contrato PS 7626 2025 cuyo objeto es: PRESTAR SERVICIOS DE APOYO A LA GESTION COMO GESTOR TECNICO "MAS BIENESTAR" PARA DESARROLLAR ACTIVIDADES EN LA DIRECCION DE GESTION INTEGRAL DEL RIESGO EN SALUD DE LA SUBRED INTEGRADA DE SERVICIOS DE SALUD CENTRO ORIENTE E.S.E. PARA EL DESARROLLO DEL CONVENIO MAS BIENESTAR, lo anterior se requiere por necesidades del servicio.</v>
      </c>
      <c r="N133" s="85" t="s">
        <v>312</v>
      </c>
      <c r="O133" s="75" t="s">
        <v>830</v>
      </c>
      <c r="P133" s="65" t="s">
        <v>305</v>
      </c>
      <c r="Q133" s="65" t="str">
        <f t="shared" si="10"/>
        <v xml:space="preserve"> prorrogar el contrato PS 7626 2025 hasta el 31/03/2026 dado que termina el 28/02/2026 y</v>
      </c>
      <c r="R133" s="65" t="str">
        <f t="shared" si="11"/>
        <v xml:space="preserve"> adicionar un valor de $3.466.800</v>
      </c>
      <c r="S133" s="65" t="str">
        <f t="shared" si="12"/>
        <v/>
      </c>
      <c r="T133" s="66" t="s">
        <v>306</v>
      </c>
      <c r="U133" s="83">
        <v>486000</v>
      </c>
    </row>
    <row r="134" spans="1:21" s="76" customFormat="1" ht="174" customHeight="1">
      <c r="A134" s="78">
        <v>123</v>
      </c>
      <c r="B134" s="82" t="s">
        <v>313</v>
      </c>
      <c r="C134" s="78" t="s">
        <v>590</v>
      </c>
      <c r="D134" s="78">
        <v>1110477903</v>
      </c>
      <c r="E134" s="79" t="s">
        <v>591</v>
      </c>
      <c r="F134" s="79" t="s">
        <v>428</v>
      </c>
      <c r="G134" s="80">
        <v>45944</v>
      </c>
      <c r="H134" s="84" t="s">
        <v>831</v>
      </c>
      <c r="I134" s="78" t="s">
        <v>832</v>
      </c>
      <c r="J134" s="84" t="s">
        <v>837</v>
      </c>
      <c r="K134" s="81">
        <v>2980800</v>
      </c>
      <c r="L134" s="81">
        <f t="shared" si="9"/>
        <v>4341600</v>
      </c>
      <c r="M134" s="85" t="str">
        <f t="shared" si="13"/>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7627 2025 hasta el 31/03/2026 dado que termina el 28/02/2026 y adicionar un valor de $4.341.600 al contrato PS 7627 2025 cuyo objeto es: PRESTAR SERVICIOS DE APOYO A LA GESTION COMO GESTOR TECNICO "MAS BIENESTAR" PARA DESARROLLAR ACTIVIDADES EN LA DIRECCION DE GESTION INTEGRAL DEL RIESGO EN SALUD DE LA SUBRED INTEGRADA DE SERVICIOS DE SALUD CENTRO ORIENTE E.S.E. PARA EL DESARROLLO DEL CONVENIO MAS BIENESTAR, lo anterior se requiere por necesidades del servicio.</v>
      </c>
      <c r="N134" s="85" t="s">
        <v>312</v>
      </c>
      <c r="O134" s="75" t="s">
        <v>830</v>
      </c>
      <c r="P134" s="65" t="s">
        <v>305</v>
      </c>
      <c r="Q134" s="65" t="str">
        <f t="shared" si="10"/>
        <v xml:space="preserve"> prorrogar el contrato PS 7627 2025 hasta el 31/03/2026 dado que termina el 28/02/2026 y</v>
      </c>
      <c r="R134" s="65" t="str">
        <f t="shared" si="11"/>
        <v xml:space="preserve"> adicionar un valor de $4.341.600</v>
      </c>
      <c r="S134" s="65" t="str">
        <f t="shared" si="12"/>
        <v/>
      </c>
      <c r="T134" s="66" t="s">
        <v>306</v>
      </c>
      <c r="U134" s="83">
        <v>1360800</v>
      </c>
    </row>
    <row r="135" spans="1:21" s="76" customFormat="1" ht="174" customHeight="1">
      <c r="A135" s="78">
        <v>124</v>
      </c>
      <c r="B135" s="82" t="s">
        <v>313</v>
      </c>
      <c r="C135" s="78" t="s">
        <v>592</v>
      </c>
      <c r="D135" s="78">
        <v>1031129957</v>
      </c>
      <c r="E135" s="79" t="s">
        <v>593</v>
      </c>
      <c r="F135" s="79" t="s">
        <v>428</v>
      </c>
      <c r="G135" s="80">
        <v>45944</v>
      </c>
      <c r="H135" s="84" t="s">
        <v>831</v>
      </c>
      <c r="I135" s="78" t="s">
        <v>832</v>
      </c>
      <c r="J135" s="84" t="s">
        <v>837</v>
      </c>
      <c r="K135" s="81">
        <v>2980800</v>
      </c>
      <c r="L135" s="81">
        <f t="shared" si="9"/>
        <v>4341600</v>
      </c>
      <c r="M135" s="85" t="str">
        <f t="shared" si="13"/>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7628 2025 hasta el 31/03/2026 dado que termina el 28/02/2026 y adicionar un valor de $4.341.600 al contrato PS 7628 2025 cuyo objeto es: PRESTAR SERVICIOS DE APOYO A LA GESTION COMO GESTOR TECNICO "MAS BIENESTAR" PARA DESARROLLAR ACTIVIDADES EN LA DIRECCION DE GESTION INTEGRAL DEL RIESGO EN SALUD DE LA SUBRED INTEGRADA DE SERVICIOS DE SALUD CENTRO ORIENTE E.S.E. PARA EL DESARROLLO DEL CONVENIO MAS BIENESTAR, lo anterior se requiere por necesidades del servicio.</v>
      </c>
      <c r="N135" s="85" t="s">
        <v>312</v>
      </c>
      <c r="O135" s="75" t="s">
        <v>830</v>
      </c>
      <c r="P135" s="65" t="s">
        <v>305</v>
      </c>
      <c r="Q135" s="65" t="str">
        <f t="shared" si="10"/>
        <v xml:space="preserve"> prorrogar el contrato PS 7628 2025 hasta el 31/03/2026 dado que termina el 28/02/2026 y</v>
      </c>
      <c r="R135" s="65" t="str">
        <f t="shared" si="11"/>
        <v xml:space="preserve"> adicionar un valor de $4.341.600</v>
      </c>
      <c r="S135" s="65" t="str">
        <f t="shared" si="12"/>
        <v/>
      </c>
      <c r="T135" s="66" t="s">
        <v>306</v>
      </c>
      <c r="U135" s="83">
        <v>1360800</v>
      </c>
    </row>
    <row r="136" spans="1:21" s="76" customFormat="1" ht="174" customHeight="1">
      <c r="A136" s="78">
        <v>125</v>
      </c>
      <c r="B136" s="82" t="s">
        <v>313</v>
      </c>
      <c r="C136" s="78" t="s">
        <v>594</v>
      </c>
      <c r="D136" s="78">
        <v>80238867</v>
      </c>
      <c r="E136" s="79" t="s">
        <v>595</v>
      </c>
      <c r="F136" s="79" t="s">
        <v>428</v>
      </c>
      <c r="G136" s="80">
        <v>45944</v>
      </c>
      <c r="H136" s="84" t="s">
        <v>831</v>
      </c>
      <c r="I136" s="78" t="s">
        <v>832</v>
      </c>
      <c r="J136" s="84" t="s">
        <v>837</v>
      </c>
      <c r="K136" s="81">
        <v>2980800</v>
      </c>
      <c r="L136" s="81">
        <f t="shared" si="9"/>
        <v>2980800</v>
      </c>
      <c r="M136" s="85" t="str">
        <f t="shared" si="13"/>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7629 2025 hasta el 31/03/2026 dado que termina el 28/02/2026 y adicionar un valor de $2.980.800 al contrato PS 7629 2025 cuyo objeto es: PRESTAR SERVICIOS DE APOYO A LA GESTION COMO GESTOR TECNICO "MAS BIENESTAR" PARA DESARROLLAR ACTIVIDADES EN LA DIRECCION DE GESTION INTEGRAL DEL RIESGO EN SALUD DE LA SUBRED INTEGRADA DE SERVICIOS DE SALUD CENTRO ORIENTE E.S.E. PARA EL DESARROLLO DEL CONVENIO MAS BIENESTAR, lo anterior se requiere por necesidades del servicio.</v>
      </c>
      <c r="N136" s="85" t="s">
        <v>312</v>
      </c>
      <c r="O136" s="75" t="s">
        <v>830</v>
      </c>
      <c r="P136" s="65" t="s">
        <v>305</v>
      </c>
      <c r="Q136" s="65" t="str">
        <f t="shared" si="10"/>
        <v xml:space="preserve"> prorrogar el contrato PS 7629 2025 hasta el 31/03/2026 dado que termina el 28/02/2026 y</v>
      </c>
      <c r="R136" s="65" t="str">
        <f t="shared" si="11"/>
        <v xml:space="preserve"> adicionar un valor de $2.980.800</v>
      </c>
      <c r="S136" s="65" t="str">
        <f t="shared" si="12"/>
        <v/>
      </c>
      <c r="T136" s="66" t="s">
        <v>306</v>
      </c>
      <c r="U136" s="83">
        <v>0</v>
      </c>
    </row>
    <row r="137" spans="1:21" s="76" customFormat="1" ht="174" customHeight="1">
      <c r="A137" s="78">
        <v>126</v>
      </c>
      <c r="B137" s="82" t="s">
        <v>313</v>
      </c>
      <c r="C137" s="78" t="s">
        <v>596</v>
      </c>
      <c r="D137" s="78">
        <v>49753537</v>
      </c>
      <c r="E137" s="79" t="s">
        <v>597</v>
      </c>
      <c r="F137" s="79" t="s">
        <v>428</v>
      </c>
      <c r="G137" s="80">
        <v>45944</v>
      </c>
      <c r="H137" s="84" t="s">
        <v>831</v>
      </c>
      <c r="I137" s="78" t="s">
        <v>832</v>
      </c>
      <c r="J137" s="84" t="s">
        <v>837</v>
      </c>
      <c r="K137" s="81">
        <v>2980800</v>
      </c>
      <c r="L137" s="81">
        <f t="shared" si="9"/>
        <v>4341600</v>
      </c>
      <c r="M137" s="85" t="str">
        <f t="shared" si="13"/>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7630 2025 hasta el 31/03/2026 dado que termina el 28/02/2026 y adicionar un valor de $4.341.600 al contrato PS 7630 2025 cuyo objeto es: PRESTAR SERVICIOS DE APOYO A LA GESTION COMO GESTOR TECNICO "MAS BIENESTAR" PARA DESARROLLAR ACTIVIDADES EN LA DIRECCION DE GESTION INTEGRAL DEL RIESGO EN SALUD DE LA SUBRED INTEGRADA DE SERVICIOS DE SALUD CENTRO ORIENTE E.S.E. PARA EL DESARROLLO DEL CONVENIO MAS BIENESTAR, lo anterior se requiere por necesidades del servicio.</v>
      </c>
      <c r="N137" s="85" t="s">
        <v>312</v>
      </c>
      <c r="O137" s="75" t="s">
        <v>830</v>
      </c>
      <c r="P137" s="65" t="s">
        <v>305</v>
      </c>
      <c r="Q137" s="65" t="str">
        <f t="shared" si="10"/>
        <v xml:space="preserve"> prorrogar el contrato PS 7630 2025 hasta el 31/03/2026 dado que termina el 28/02/2026 y</v>
      </c>
      <c r="R137" s="65" t="str">
        <f t="shared" si="11"/>
        <v xml:space="preserve"> adicionar un valor de $4.341.600</v>
      </c>
      <c r="S137" s="65" t="str">
        <f t="shared" si="12"/>
        <v/>
      </c>
      <c r="T137" s="66" t="s">
        <v>306</v>
      </c>
      <c r="U137" s="83">
        <v>1360800</v>
      </c>
    </row>
    <row r="138" spans="1:21" s="76" customFormat="1" ht="174" customHeight="1">
      <c r="A138" s="78">
        <v>127</v>
      </c>
      <c r="B138" s="82" t="s">
        <v>313</v>
      </c>
      <c r="C138" s="78" t="s">
        <v>598</v>
      </c>
      <c r="D138" s="78">
        <v>39754439</v>
      </c>
      <c r="E138" s="79" t="s">
        <v>599</v>
      </c>
      <c r="F138" s="79" t="s">
        <v>428</v>
      </c>
      <c r="G138" s="80">
        <v>45944</v>
      </c>
      <c r="H138" s="84" t="s">
        <v>831</v>
      </c>
      <c r="I138" s="78" t="s">
        <v>832</v>
      </c>
      <c r="J138" s="84" t="s">
        <v>837</v>
      </c>
      <c r="K138" s="81">
        <v>2980800</v>
      </c>
      <c r="L138" s="81">
        <f t="shared" si="9"/>
        <v>2980800</v>
      </c>
      <c r="M138" s="85" t="str">
        <f t="shared" si="13"/>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7631 2025 hasta el 31/03/2026 dado que termina el 28/02/2026 y adicionar un valor de $2.980.800 al contrato PS 7631 2025 cuyo objeto es: PRESTAR SERVICIOS DE APOYO A LA GESTION COMO GESTOR TECNICO "MAS BIENESTAR" PARA DESARROLLAR ACTIVIDADES EN LA DIRECCION DE GESTION INTEGRAL DEL RIESGO EN SALUD DE LA SUBRED INTEGRADA DE SERVICIOS DE SALUD CENTRO ORIENTE E.S.E. PARA EL DESARROLLO DEL CONVENIO MAS BIENESTAR, lo anterior se requiere por necesidades del servicio.</v>
      </c>
      <c r="N138" s="85" t="s">
        <v>312</v>
      </c>
      <c r="O138" s="75" t="s">
        <v>830</v>
      </c>
      <c r="P138" s="65" t="s">
        <v>305</v>
      </c>
      <c r="Q138" s="65" t="str">
        <f t="shared" si="10"/>
        <v xml:space="preserve"> prorrogar el contrato PS 7631 2025 hasta el 31/03/2026 dado que termina el 28/02/2026 y</v>
      </c>
      <c r="R138" s="65" t="str">
        <f t="shared" si="11"/>
        <v xml:space="preserve"> adicionar un valor de $2.980.800</v>
      </c>
      <c r="S138" s="65" t="str">
        <f t="shared" si="12"/>
        <v/>
      </c>
      <c r="T138" s="66" t="s">
        <v>306</v>
      </c>
      <c r="U138" s="83">
        <v>0</v>
      </c>
    </row>
    <row r="139" spans="1:21" s="76" customFormat="1" ht="174" customHeight="1">
      <c r="A139" s="78">
        <v>128</v>
      </c>
      <c r="B139" s="82" t="s">
        <v>313</v>
      </c>
      <c r="C139" s="78" t="s">
        <v>600</v>
      </c>
      <c r="D139" s="78">
        <v>51930535</v>
      </c>
      <c r="E139" s="79" t="s">
        <v>601</v>
      </c>
      <c r="F139" s="79" t="s">
        <v>428</v>
      </c>
      <c r="G139" s="80">
        <v>45944</v>
      </c>
      <c r="H139" s="84" t="s">
        <v>831</v>
      </c>
      <c r="I139" s="78" t="s">
        <v>832</v>
      </c>
      <c r="J139" s="84" t="s">
        <v>837</v>
      </c>
      <c r="K139" s="81">
        <v>2980800</v>
      </c>
      <c r="L139" s="81">
        <f t="shared" si="9"/>
        <v>2980800</v>
      </c>
      <c r="M139" s="85" t="str">
        <f t="shared" si="13"/>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7632 2025 hasta el 31/03/2026 dado que termina el 28/02/2026 y adicionar un valor de $2.980.800 al contrato PS 7632 2025 cuyo objeto es: PRESTAR SERVICIOS DE APOYO A LA GESTION COMO GESTOR TECNICO "MAS BIENESTAR" PARA DESARROLLAR ACTIVIDADES EN LA DIRECCION DE GESTION INTEGRAL DEL RIESGO EN SALUD DE LA SUBRED INTEGRADA DE SERVICIOS DE SALUD CENTRO ORIENTE E.S.E. PARA EL DESARROLLO DEL CONVENIO MAS BIENESTAR, lo anterior se requiere por necesidades del servicio.</v>
      </c>
      <c r="N139" s="85" t="s">
        <v>312</v>
      </c>
      <c r="O139" s="75" t="s">
        <v>830</v>
      </c>
      <c r="P139" s="65" t="s">
        <v>305</v>
      </c>
      <c r="Q139" s="65" t="str">
        <f t="shared" si="10"/>
        <v xml:space="preserve"> prorrogar el contrato PS 7632 2025 hasta el 31/03/2026 dado que termina el 28/02/2026 y</v>
      </c>
      <c r="R139" s="65" t="str">
        <f t="shared" si="11"/>
        <v xml:space="preserve"> adicionar un valor de $2.980.800</v>
      </c>
      <c r="S139" s="65" t="str">
        <f t="shared" si="12"/>
        <v/>
      </c>
      <c r="T139" s="66" t="s">
        <v>306</v>
      </c>
      <c r="U139" s="83">
        <v>0</v>
      </c>
    </row>
    <row r="140" spans="1:21" s="76" customFormat="1" ht="174" customHeight="1">
      <c r="A140" s="78">
        <v>129</v>
      </c>
      <c r="B140" s="82" t="s">
        <v>313</v>
      </c>
      <c r="C140" s="78" t="s">
        <v>602</v>
      </c>
      <c r="D140" s="78">
        <v>1111752943</v>
      </c>
      <c r="E140" s="79" t="s">
        <v>603</v>
      </c>
      <c r="F140" s="79" t="s">
        <v>428</v>
      </c>
      <c r="G140" s="80">
        <v>45944</v>
      </c>
      <c r="H140" s="84" t="s">
        <v>831</v>
      </c>
      <c r="I140" s="78" t="s">
        <v>832</v>
      </c>
      <c r="J140" s="84" t="s">
        <v>837</v>
      </c>
      <c r="K140" s="81">
        <v>2980800</v>
      </c>
      <c r="L140" s="81">
        <f t="shared" si="9"/>
        <v>2980800</v>
      </c>
      <c r="M140" s="85" t="str">
        <f t="shared" si="13"/>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7633 2025 hasta el 31/03/2026 dado que termina el 28/02/2026 y adicionar un valor de $2.980.800 al contrato PS 7633 2025 cuyo objeto es: PRESTAR SERVICIOS DE APOYO A LA GESTION COMO GESTOR TECNICO "MAS BIENESTAR" PARA DESARROLLAR ACTIVIDADES EN LA DIRECCION DE GESTION INTEGRAL DEL RIESGO EN SALUD DE LA SUBRED INTEGRADA DE SERVICIOS DE SALUD CENTRO ORIENTE E.S.E. PARA EL DESARROLLO DEL CONVENIO MAS BIENESTAR, lo anterior se requiere por necesidades del servicio.</v>
      </c>
      <c r="N140" s="85" t="s">
        <v>312</v>
      </c>
      <c r="O140" s="75" t="s">
        <v>830</v>
      </c>
      <c r="P140" s="65" t="s">
        <v>305</v>
      </c>
      <c r="Q140" s="65" t="str">
        <f t="shared" si="10"/>
        <v xml:space="preserve"> prorrogar el contrato PS 7633 2025 hasta el 31/03/2026 dado que termina el 28/02/2026 y</v>
      </c>
      <c r="R140" s="65" t="str">
        <f t="shared" si="11"/>
        <v xml:space="preserve"> adicionar un valor de $2.980.800</v>
      </c>
      <c r="S140" s="65" t="str">
        <f t="shared" si="12"/>
        <v/>
      </c>
      <c r="T140" s="66" t="s">
        <v>306</v>
      </c>
      <c r="U140" s="83">
        <v>0</v>
      </c>
    </row>
    <row r="141" spans="1:21" s="76" customFormat="1" ht="174" customHeight="1">
      <c r="A141" s="78">
        <v>130</v>
      </c>
      <c r="B141" s="82" t="s">
        <v>313</v>
      </c>
      <c r="C141" s="78" t="s">
        <v>604</v>
      </c>
      <c r="D141" s="78">
        <v>52019510</v>
      </c>
      <c r="E141" s="79" t="s">
        <v>605</v>
      </c>
      <c r="F141" s="79" t="s">
        <v>428</v>
      </c>
      <c r="G141" s="80">
        <v>45944</v>
      </c>
      <c r="H141" s="84" t="s">
        <v>831</v>
      </c>
      <c r="I141" s="78" t="s">
        <v>832</v>
      </c>
      <c r="J141" s="84" t="s">
        <v>837</v>
      </c>
      <c r="K141" s="81">
        <v>2980800</v>
      </c>
      <c r="L141" s="81">
        <f t="shared" ref="L141:L204" si="14">ROUND((K141*1),0)+U141</f>
        <v>4050000</v>
      </c>
      <c r="M141" s="85" t="str">
        <f t="shared" si="13"/>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7634 2025 hasta el 31/03/2026 dado que termina el 28/02/2026 y adicionar un valor de $4.050.000 al contrato PS 7634 2025 cuyo objeto es: PRESTAR SERVICIOS DE APOYO A LA GESTION COMO GESTOR TECNICO "MAS BIENESTAR" PARA DESARROLLAR ACTIVIDADES EN LA DIRECCION DE GESTION INTEGRAL DEL RIESGO EN SALUD DE LA SUBRED INTEGRADA DE SERVICIOS DE SALUD CENTRO ORIENTE E.S.E. PARA EL DESARROLLO DEL CONVENIO MAS BIENESTAR, lo anterior se requiere por necesidades del servicio.</v>
      </c>
      <c r="N141" s="85" t="s">
        <v>312</v>
      </c>
      <c r="O141" s="75" t="s">
        <v>830</v>
      </c>
      <c r="P141" s="65" t="s">
        <v>305</v>
      </c>
      <c r="Q141" s="65" t="str">
        <f t="shared" si="10"/>
        <v xml:space="preserve"> prorrogar el contrato PS 7634 2025 hasta el 31/03/2026 dado que termina el 28/02/2026 y</v>
      </c>
      <c r="R141" s="65" t="str">
        <f t="shared" si="11"/>
        <v xml:space="preserve"> adicionar un valor de $4.050.000</v>
      </c>
      <c r="S141" s="65" t="str">
        <f t="shared" si="12"/>
        <v/>
      </c>
      <c r="T141" s="66" t="s">
        <v>306</v>
      </c>
      <c r="U141" s="83">
        <v>1069200</v>
      </c>
    </row>
    <row r="142" spans="1:21" s="76" customFormat="1" ht="174" customHeight="1">
      <c r="A142" s="78">
        <v>131</v>
      </c>
      <c r="B142" s="82" t="s">
        <v>313</v>
      </c>
      <c r="C142" s="78" t="s">
        <v>606</v>
      </c>
      <c r="D142" s="78">
        <v>1023900994</v>
      </c>
      <c r="E142" s="79" t="s">
        <v>607</v>
      </c>
      <c r="F142" s="79" t="s">
        <v>428</v>
      </c>
      <c r="G142" s="80">
        <v>45944</v>
      </c>
      <c r="H142" s="84" t="s">
        <v>831</v>
      </c>
      <c r="I142" s="78" t="s">
        <v>832</v>
      </c>
      <c r="J142" s="84" t="s">
        <v>837</v>
      </c>
      <c r="K142" s="81">
        <v>2980800</v>
      </c>
      <c r="L142" s="81">
        <f t="shared" si="14"/>
        <v>2980800</v>
      </c>
      <c r="M142" s="85" t="str">
        <f t="shared" si="13"/>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7635 2025 hasta el 31/03/2026 dado que termina el 28/02/2026 y adicionar un valor de $2.980.800 al contrato PS 7635 2025 cuyo objeto es: PRESTAR SERVICIOS DE APOYO A LA GESTION COMO GESTOR TECNICO "MAS BIENESTAR" PARA DESARROLLAR ACTIVIDADES EN LA DIRECCION DE GESTION INTEGRAL DEL RIESGO EN SALUD DE LA SUBRED INTEGRADA DE SERVICIOS DE SALUD CENTRO ORIENTE E.S.E. PARA EL DESARROLLO DEL CONVENIO MAS BIENESTAR, lo anterior se requiere por necesidades del servicio.</v>
      </c>
      <c r="N142" s="85" t="s">
        <v>312</v>
      </c>
      <c r="O142" s="75" t="s">
        <v>830</v>
      </c>
      <c r="P142" s="65" t="s">
        <v>305</v>
      </c>
      <c r="Q142" s="65" t="str">
        <f t="shared" si="10"/>
        <v xml:space="preserve"> prorrogar el contrato PS 7635 2025 hasta el 31/03/2026 dado que termina el 28/02/2026 y</v>
      </c>
      <c r="R142" s="65" t="str">
        <f t="shared" si="11"/>
        <v xml:space="preserve"> adicionar un valor de $2.980.800</v>
      </c>
      <c r="S142" s="65" t="str">
        <f t="shared" si="12"/>
        <v/>
      </c>
      <c r="T142" s="66" t="s">
        <v>306</v>
      </c>
      <c r="U142" s="83">
        <v>0</v>
      </c>
    </row>
    <row r="143" spans="1:21" s="76" customFormat="1" ht="174" customHeight="1">
      <c r="A143" s="78">
        <v>132</v>
      </c>
      <c r="B143" s="82" t="s">
        <v>313</v>
      </c>
      <c r="C143" s="78" t="s">
        <v>608</v>
      </c>
      <c r="D143" s="78">
        <v>52441336</v>
      </c>
      <c r="E143" s="79" t="s">
        <v>609</v>
      </c>
      <c r="F143" s="79" t="s">
        <v>428</v>
      </c>
      <c r="G143" s="80">
        <v>45944</v>
      </c>
      <c r="H143" s="84" t="s">
        <v>831</v>
      </c>
      <c r="I143" s="78" t="s">
        <v>832</v>
      </c>
      <c r="J143" s="84" t="s">
        <v>837</v>
      </c>
      <c r="K143" s="81">
        <v>2980800</v>
      </c>
      <c r="L143" s="81">
        <f t="shared" si="14"/>
        <v>4341600</v>
      </c>
      <c r="M143" s="85" t="str">
        <f t="shared" si="13"/>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7636 2025 hasta el 31/03/2026 dado que termina el 28/02/2026 y adicionar un valor de $4.341.600 al contrato PS 7636 2025 cuyo objeto es: PRESTAR SERVICIOS DE APOYO A LA GESTION COMO GESTOR TECNICO "MAS BIENESTAR" PARA DESARROLLAR ACTIVIDADES EN LA DIRECCION DE GESTION INTEGRAL DEL RIESGO EN SALUD DE LA SUBRED INTEGRADA DE SERVICIOS DE SALUD CENTRO ORIENTE E.S.E. PARA EL DESARROLLO DEL CONVENIO MAS BIENESTAR, lo anterior se requiere por necesidades del servicio.</v>
      </c>
      <c r="N143" s="85" t="s">
        <v>312</v>
      </c>
      <c r="O143" s="75" t="s">
        <v>830</v>
      </c>
      <c r="P143" s="65" t="s">
        <v>305</v>
      </c>
      <c r="Q143" s="65" t="str">
        <f t="shared" si="10"/>
        <v xml:space="preserve"> prorrogar el contrato PS 7636 2025 hasta el 31/03/2026 dado que termina el 28/02/2026 y</v>
      </c>
      <c r="R143" s="65" t="str">
        <f t="shared" si="11"/>
        <v xml:space="preserve"> adicionar un valor de $4.341.600</v>
      </c>
      <c r="S143" s="65" t="str">
        <f t="shared" si="12"/>
        <v/>
      </c>
      <c r="T143" s="66" t="s">
        <v>306</v>
      </c>
      <c r="U143" s="83">
        <v>1360800</v>
      </c>
    </row>
    <row r="144" spans="1:21" s="76" customFormat="1" ht="174" customHeight="1">
      <c r="A144" s="78">
        <v>133</v>
      </c>
      <c r="B144" s="82" t="s">
        <v>313</v>
      </c>
      <c r="C144" s="78" t="s">
        <v>610</v>
      </c>
      <c r="D144" s="78">
        <v>1023914586</v>
      </c>
      <c r="E144" s="79" t="s">
        <v>611</v>
      </c>
      <c r="F144" s="79" t="s">
        <v>428</v>
      </c>
      <c r="G144" s="80">
        <v>45944</v>
      </c>
      <c r="H144" s="84" t="s">
        <v>831</v>
      </c>
      <c r="I144" s="78" t="s">
        <v>832</v>
      </c>
      <c r="J144" s="84" t="s">
        <v>837</v>
      </c>
      <c r="K144" s="81">
        <v>2980800</v>
      </c>
      <c r="L144" s="81">
        <f t="shared" si="14"/>
        <v>2980800</v>
      </c>
      <c r="M144" s="85" t="str">
        <f t="shared" si="13"/>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7637 2025 hasta el 31/03/2026 dado que termina el 28/02/2026 y adicionar un valor de $2.980.800 al contrato PS 7637 2025 cuyo objeto es: PRESTAR SERVICIOS DE APOYO A LA GESTION COMO GESTOR TECNICO "MAS BIENESTAR" PARA DESARROLLAR ACTIVIDADES EN LA DIRECCION DE GESTION INTEGRAL DEL RIESGO EN SALUD DE LA SUBRED INTEGRADA DE SERVICIOS DE SALUD CENTRO ORIENTE E.S.E. PARA EL DESARROLLO DEL CONVENIO MAS BIENESTAR, lo anterior se requiere por necesidades del servicio.</v>
      </c>
      <c r="N144" s="85" t="s">
        <v>312</v>
      </c>
      <c r="O144" s="75" t="s">
        <v>830</v>
      </c>
      <c r="P144" s="65" t="s">
        <v>305</v>
      </c>
      <c r="Q144" s="65" t="str">
        <f t="shared" si="10"/>
        <v xml:space="preserve"> prorrogar el contrato PS 7637 2025 hasta el 31/03/2026 dado que termina el 28/02/2026 y</v>
      </c>
      <c r="R144" s="65" t="str">
        <f t="shared" si="11"/>
        <v xml:space="preserve"> adicionar un valor de $2.980.800</v>
      </c>
      <c r="S144" s="65" t="str">
        <f t="shared" si="12"/>
        <v/>
      </c>
      <c r="T144" s="66" t="s">
        <v>306</v>
      </c>
      <c r="U144" s="83">
        <v>0</v>
      </c>
    </row>
    <row r="145" spans="1:21" s="76" customFormat="1" ht="174" customHeight="1">
      <c r="A145" s="78">
        <v>134</v>
      </c>
      <c r="B145" s="82" t="s">
        <v>313</v>
      </c>
      <c r="C145" s="78" t="s">
        <v>612</v>
      </c>
      <c r="D145" s="78">
        <v>1031160455</v>
      </c>
      <c r="E145" s="79" t="s">
        <v>613</v>
      </c>
      <c r="F145" s="79" t="s">
        <v>428</v>
      </c>
      <c r="G145" s="80">
        <v>45944</v>
      </c>
      <c r="H145" s="84" t="s">
        <v>831</v>
      </c>
      <c r="I145" s="78" t="s">
        <v>832</v>
      </c>
      <c r="J145" s="84" t="s">
        <v>837</v>
      </c>
      <c r="K145" s="81">
        <v>2980800</v>
      </c>
      <c r="L145" s="81">
        <f t="shared" si="14"/>
        <v>3466800</v>
      </c>
      <c r="M145" s="85" t="str">
        <f t="shared" si="13"/>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7641 2025 hasta el 31/03/2026 dado que termina el 28/02/2026 y adicionar un valor de $3.466.800 al contrato PS 7641 2025 cuyo objeto es: PRESTAR SERVICIOS DE APOYO A LA GESTION COMO GESTOR TECNICO "MAS BIENESTAR" PARA DESARROLLAR ACTIVIDADES EN LA DIRECCION DE GESTION INTEGRAL DEL RIESGO EN SALUD DE LA SUBRED INTEGRADA DE SERVICIOS DE SALUD CENTRO ORIENTE E.S.E. PARA EL DESARROLLO DEL CONVENIO MAS BIENESTAR, lo anterior se requiere por necesidades del servicio.</v>
      </c>
      <c r="N145" s="85" t="s">
        <v>312</v>
      </c>
      <c r="O145" s="75" t="s">
        <v>830</v>
      </c>
      <c r="P145" s="65" t="s">
        <v>305</v>
      </c>
      <c r="Q145" s="65" t="str">
        <f t="shared" si="10"/>
        <v xml:space="preserve"> prorrogar el contrato PS 7641 2025 hasta el 31/03/2026 dado que termina el 28/02/2026 y</v>
      </c>
      <c r="R145" s="65" t="str">
        <f t="shared" si="11"/>
        <v xml:space="preserve"> adicionar un valor de $3.466.800</v>
      </c>
      <c r="S145" s="65" t="str">
        <f t="shared" si="12"/>
        <v/>
      </c>
      <c r="T145" s="66" t="s">
        <v>306</v>
      </c>
      <c r="U145" s="83">
        <v>486000</v>
      </c>
    </row>
    <row r="146" spans="1:21" s="76" customFormat="1" ht="174" customHeight="1">
      <c r="A146" s="78">
        <v>135</v>
      </c>
      <c r="B146" s="82" t="s">
        <v>313</v>
      </c>
      <c r="C146" s="78" t="s">
        <v>614</v>
      </c>
      <c r="D146" s="78">
        <v>1000002965</v>
      </c>
      <c r="E146" s="79" t="s">
        <v>615</v>
      </c>
      <c r="F146" s="79" t="s">
        <v>428</v>
      </c>
      <c r="G146" s="80">
        <v>45944</v>
      </c>
      <c r="H146" s="84" t="s">
        <v>831</v>
      </c>
      <c r="I146" s="78" t="s">
        <v>832</v>
      </c>
      <c r="J146" s="84" t="s">
        <v>837</v>
      </c>
      <c r="K146" s="81">
        <v>2980800</v>
      </c>
      <c r="L146" s="81">
        <f t="shared" si="14"/>
        <v>2980800</v>
      </c>
      <c r="M146" s="85" t="str">
        <f t="shared" si="13"/>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7642 2025 hasta el 31/03/2026 dado que termina el 28/02/2026 y adicionar un valor de $2.980.800 al contrato PS 7642 2025 cuyo objeto es: PRESTAR SERVICIOS DE APOYO A LA GESTION COMO GESTOR TECNICO "MAS BIENESTAR" PARA DESARROLLAR ACTIVIDADES EN LA DIRECCION DE GESTION INTEGRAL DEL RIESGO EN SALUD DE LA SUBRED INTEGRADA DE SERVICIOS DE SALUD CENTRO ORIENTE E.S.E. PARA EL DESARROLLO DEL CONVENIO MAS BIENESTAR, lo anterior se requiere por necesidades del servicio.</v>
      </c>
      <c r="N146" s="85" t="s">
        <v>312</v>
      </c>
      <c r="O146" s="75" t="s">
        <v>830</v>
      </c>
      <c r="P146" s="65" t="s">
        <v>305</v>
      </c>
      <c r="Q146" s="65" t="str">
        <f t="shared" si="10"/>
        <v xml:space="preserve"> prorrogar el contrato PS 7642 2025 hasta el 31/03/2026 dado que termina el 28/02/2026 y</v>
      </c>
      <c r="R146" s="65" t="str">
        <f t="shared" si="11"/>
        <v xml:space="preserve"> adicionar un valor de $2.980.800</v>
      </c>
      <c r="S146" s="65" t="str">
        <f t="shared" si="12"/>
        <v/>
      </c>
      <c r="T146" s="66" t="s">
        <v>306</v>
      </c>
      <c r="U146" s="83">
        <v>0</v>
      </c>
    </row>
    <row r="147" spans="1:21" s="76" customFormat="1" ht="174" customHeight="1">
      <c r="A147" s="78">
        <v>136</v>
      </c>
      <c r="B147" s="82" t="s">
        <v>313</v>
      </c>
      <c r="C147" s="78" t="s">
        <v>616</v>
      </c>
      <c r="D147" s="78">
        <v>1033689950</v>
      </c>
      <c r="E147" s="79" t="s">
        <v>617</v>
      </c>
      <c r="F147" s="79" t="s">
        <v>428</v>
      </c>
      <c r="G147" s="80">
        <v>45944</v>
      </c>
      <c r="H147" s="84" t="s">
        <v>831</v>
      </c>
      <c r="I147" s="78" t="s">
        <v>832</v>
      </c>
      <c r="J147" s="84" t="s">
        <v>837</v>
      </c>
      <c r="K147" s="81">
        <v>2980800</v>
      </c>
      <c r="L147" s="81">
        <f t="shared" si="14"/>
        <v>4341600</v>
      </c>
      <c r="M147" s="85" t="str">
        <f t="shared" si="13"/>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7643 2025 hasta el 31/03/2026 dado que termina el 28/02/2026 y adicionar un valor de $4.341.600 al contrato PS 7643 2025 cuyo objeto es: PRESTAR SERVICIOS DE APOYO A LA GESTION COMO GESTOR TECNICO "MAS BIENESTAR" PARA DESARROLLAR ACTIVIDADES EN LA DIRECCION DE GESTION INTEGRAL DEL RIESGO EN SALUD DE LA SUBRED INTEGRADA DE SERVICIOS DE SALUD CENTRO ORIENTE E.S.E. PARA EL DESARROLLO DEL CONVENIO MAS BIENESTAR, lo anterior se requiere por necesidades del servicio.</v>
      </c>
      <c r="N147" s="85" t="s">
        <v>312</v>
      </c>
      <c r="O147" s="75" t="s">
        <v>830</v>
      </c>
      <c r="P147" s="65" t="s">
        <v>305</v>
      </c>
      <c r="Q147" s="65" t="str">
        <f t="shared" si="10"/>
        <v xml:space="preserve"> prorrogar el contrato PS 7643 2025 hasta el 31/03/2026 dado que termina el 28/02/2026 y</v>
      </c>
      <c r="R147" s="65" t="str">
        <f t="shared" si="11"/>
        <v xml:space="preserve"> adicionar un valor de $4.341.600</v>
      </c>
      <c r="S147" s="65" t="str">
        <f t="shared" si="12"/>
        <v/>
      </c>
      <c r="T147" s="66" t="s">
        <v>306</v>
      </c>
      <c r="U147" s="83">
        <v>1360800</v>
      </c>
    </row>
    <row r="148" spans="1:21" s="76" customFormat="1" ht="174" customHeight="1">
      <c r="A148" s="78">
        <v>137</v>
      </c>
      <c r="B148" s="82" t="s">
        <v>313</v>
      </c>
      <c r="C148" s="78" t="s">
        <v>618</v>
      </c>
      <c r="D148" s="78">
        <v>1010023788</v>
      </c>
      <c r="E148" s="79" t="s">
        <v>619</v>
      </c>
      <c r="F148" s="79" t="s">
        <v>620</v>
      </c>
      <c r="G148" s="80">
        <v>45944</v>
      </c>
      <c r="H148" s="84" t="s">
        <v>831</v>
      </c>
      <c r="I148" s="78" t="s">
        <v>832</v>
      </c>
      <c r="J148" s="84" t="s">
        <v>837</v>
      </c>
      <c r="K148" s="81">
        <v>4195200</v>
      </c>
      <c r="L148" s="81">
        <f t="shared" si="14"/>
        <v>4195200</v>
      </c>
      <c r="M148" s="85" t="str">
        <f t="shared" si="13"/>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7644 2025 hasta el 31/03/2026 dado que termina el 28/02/2026 y adicionar un valor de $4.195.200 al contrato PS 7644 2025 cuyo objeto es: PRESTAR SERVICIOS PROFESIONALES COMO TERAPEUTA PARA DESARROLLAR ACTIVIDADES EN LA DIRECCION DE GESTION INTEGRAL DEL RIESGO EN SALUD DE LA SUBRED INTEGRADA DE SERVICIOS DE SALUD CENTRO ORIENTE E.S.E. PARA EL DESARROLLO DEL CONVENIO MAS BIENESTAR, lo anterior se requiere por necesidades del servicio.</v>
      </c>
      <c r="N148" s="85" t="s">
        <v>312</v>
      </c>
      <c r="O148" s="75" t="s">
        <v>830</v>
      </c>
      <c r="P148" s="65" t="s">
        <v>305</v>
      </c>
      <c r="Q148" s="65" t="str">
        <f t="shared" si="10"/>
        <v xml:space="preserve"> prorrogar el contrato PS 7644 2025 hasta el 31/03/2026 dado que termina el 28/02/2026 y</v>
      </c>
      <c r="R148" s="65" t="str">
        <f t="shared" si="11"/>
        <v xml:space="preserve"> adicionar un valor de $4.195.200</v>
      </c>
      <c r="S148" s="65" t="str">
        <f t="shared" si="12"/>
        <v/>
      </c>
      <c r="T148" s="66" t="s">
        <v>306</v>
      </c>
      <c r="U148" s="83">
        <v>0</v>
      </c>
    </row>
    <row r="149" spans="1:21" s="76" customFormat="1" ht="174" customHeight="1">
      <c r="A149" s="78">
        <v>138</v>
      </c>
      <c r="B149" s="82" t="s">
        <v>313</v>
      </c>
      <c r="C149" s="78" t="s">
        <v>621</v>
      </c>
      <c r="D149" s="78">
        <v>1000256442</v>
      </c>
      <c r="E149" s="79" t="s">
        <v>622</v>
      </c>
      <c r="F149" s="79" t="s">
        <v>620</v>
      </c>
      <c r="G149" s="80">
        <v>45944</v>
      </c>
      <c r="H149" s="84" t="s">
        <v>831</v>
      </c>
      <c r="I149" s="78" t="s">
        <v>832</v>
      </c>
      <c r="J149" s="84" t="s">
        <v>837</v>
      </c>
      <c r="K149" s="81">
        <v>4195200</v>
      </c>
      <c r="L149" s="81">
        <f t="shared" si="14"/>
        <v>4195200</v>
      </c>
      <c r="M149" s="85" t="str">
        <f t="shared" si="13"/>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7645 2025 hasta el 31/03/2026 dado que termina el 28/02/2026 y adicionar un valor de $4.195.200 al contrato PS 7645 2025 cuyo objeto es: PRESTAR SERVICIOS PROFESIONALES COMO TERAPEUTA PARA DESARROLLAR ACTIVIDADES EN LA DIRECCION DE GESTION INTEGRAL DEL RIESGO EN SALUD DE LA SUBRED INTEGRADA DE SERVICIOS DE SALUD CENTRO ORIENTE E.S.E. PARA EL DESARROLLO DEL CONVENIO MAS BIENESTAR, lo anterior se requiere por necesidades del servicio.</v>
      </c>
      <c r="N149" s="85" t="s">
        <v>312</v>
      </c>
      <c r="O149" s="75" t="s">
        <v>830</v>
      </c>
      <c r="P149" s="65" t="s">
        <v>305</v>
      </c>
      <c r="Q149" s="65" t="str">
        <f t="shared" si="10"/>
        <v xml:space="preserve"> prorrogar el contrato PS 7645 2025 hasta el 31/03/2026 dado que termina el 28/02/2026 y</v>
      </c>
      <c r="R149" s="65" t="str">
        <f t="shared" si="11"/>
        <v xml:space="preserve"> adicionar un valor de $4.195.200</v>
      </c>
      <c r="S149" s="65" t="str">
        <f t="shared" si="12"/>
        <v/>
      </c>
      <c r="T149" s="66" t="s">
        <v>306</v>
      </c>
      <c r="U149" s="83">
        <v>0</v>
      </c>
    </row>
    <row r="150" spans="1:21" s="76" customFormat="1" ht="174" customHeight="1">
      <c r="A150" s="78">
        <v>139</v>
      </c>
      <c r="B150" s="82" t="s">
        <v>313</v>
      </c>
      <c r="C150" s="78" t="s">
        <v>623</v>
      </c>
      <c r="D150" s="78">
        <v>1077445836</v>
      </c>
      <c r="E150" s="79" t="s">
        <v>624</v>
      </c>
      <c r="F150" s="79" t="s">
        <v>625</v>
      </c>
      <c r="G150" s="80">
        <v>45944</v>
      </c>
      <c r="H150" s="84" t="s">
        <v>831</v>
      </c>
      <c r="I150" s="78" t="s">
        <v>832</v>
      </c>
      <c r="J150" s="84" t="s">
        <v>837</v>
      </c>
      <c r="K150" s="81">
        <v>4195200</v>
      </c>
      <c r="L150" s="81">
        <f t="shared" si="14"/>
        <v>4195200</v>
      </c>
      <c r="M150" s="85" t="str">
        <f t="shared" si="13"/>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7646 2025 hasta el 31/03/2026 dado que termina el 28/02/2026 y adicionar un valor de $4.195.200 al contrato PS 7646 2025 cuyo objeto es: PRESTAR SERVICIOS PROFESIONALES COMO APOYO ETNICO PARA DESARROLLAR ACTIVIDADES EN LA DIRECCION DE GESTION INTEGRAL DEL RIESGO EN SALUD DE LA SUBRED INTEGRADA DE SERVICIOS DE SALUD CENTRO ORIENTE E.S.E. PARA EL DESARROLLO DEL CONVENIO MAS BIENESTAR, lo anterior se requiere por necesidades del servicio.</v>
      </c>
      <c r="N150" s="85" t="s">
        <v>312</v>
      </c>
      <c r="O150" s="75" t="s">
        <v>830</v>
      </c>
      <c r="P150" s="65" t="s">
        <v>305</v>
      </c>
      <c r="Q150" s="65" t="str">
        <f t="shared" si="10"/>
        <v xml:space="preserve"> prorrogar el contrato PS 7646 2025 hasta el 31/03/2026 dado que termina el 28/02/2026 y</v>
      </c>
      <c r="R150" s="65" t="str">
        <f t="shared" si="11"/>
        <v xml:space="preserve"> adicionar un valor de $4.195.200</v>
      </c>
      <c r="S150" s="65" t="str">
        <f t="shared" si="12"/>
        <v/>
      </c>
      <c r="T150" s="66" t="s">
        <v>306</v>
      </c>
      <c r="U150" s="83">
        <v>0</v>
      </c>
    </row>
    <row r="151" spans="1:21" s="76" customFormat="1" ht="174" customHeight="1">
      <c r="A151" s="78">
        <v>140</v>
      </c>
      <c r="B151" s="82" t="s">
        <v>313</v>
      </c>
      <c r="C151" s="78" t="s">
        <v>626</v>
      </c>
      <c r="D151" s="78">
        <v>1022410977</v>
      </c>
      <c r="E151" s="79" t="s">
        <v>627</v>
      </c>
      <c r="F151" s="79" t="s">
        <v>625</v>
      </c>
      <c r="G151" s="80">
        <v>45944</v>
      </c>
      <c r="H151" s="84" t="s">
        <v>831</v>
      </c>
      <c r="I151" s="78" t="s">
        <v>832</v>
      </c>
      <c r="J151" s="84" t="s">
        <v>837</v>
      </c>
      <c r="K151" s="81">
        <v>4195200</v>
      </c>
      <c r="L151" s="81">
        <f t="shared" si="14"/>
        <v>4195200</v>
      </c>
      <c r="M151" s="85" t="str">
        <f t="shared" si="13"/>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7647 2025 hasta el 31/03/2026 dado que termina el 28/02/2026 y adicionar un valor de $4.195.200 al contrato PS 7647 2025 cuyo objeto es: PRESTAR SERVICIOS PROFESIONALES COMO APOYO ETNICO PARA DESARROLLAR ACTIVIDADES EN LA DIRECCION DE GESTION INTEGRAL DEL RIESGO EN SALUD DE LA SUBRED INTEGRADA DE SERVICIOS DE SALUD CENTRO ORIENTE E.S.E. PARA EL DESARROLLO DEL CONVENIO MAS BIENESTAR, lo anterior se requiere por necesidades del servicio.</v>
      </c>
      <c r="N151" s="85" t="s">
        <v>312</v>
      </c>
      <c r="O151" s="75" t="s">
        <v>830</v>
      </c>
      <c r="P151" s="65" t="s">
        <v>305</v>
      </c>
      <c r="Q151" s="65" t="str">
        <f t="shared" si="10"/>
        <v xml:space="preserve"> prorrogar el contrato PS 7647 2025 hasta el 31/03/2026 dado que termina el 28/02/2026 y</v>
      </c>
      <c r="R151" s="65" t="str">
        <f t="shared" si="11"/>
        <v xml:space="preserve"> adicionar un valor de $4.195.200</v>
      </c>
      <c r="S151" s="65" t="str">
        <f t="shared" si="12"/>
        <v/>
      </c>
      <c r="T151" s="66" t="s">
        <v>306</v>
      </c>
      <c r="U151" s="83">
        <v>0</v>
      </c>
    </row>
    <row r="152" spans="1:21" s="76" customFormat="1" ht="174" customHeight="1">
      <c r="A152" s="78">
        <v>141</v>
      </c>
      <c r="B152" s="82" t="s">
        <v>313</v>
      </c>
      <c r="C152" s="78" t="s">
        <v>628</v>
      </c>
      <c r="D152" s="78">
        <v>1125231696</v>
      </c>
      <c r="E152" s="79" t="s">
        <v>629</v>
      </c>
      <c r="F152" s="79" t="s">
        <v>434</v>
      </c>
      <c r="G152" s="80">
        <v>45944</v>
      </c>
      <c r="H152" s="84" t="s">
        <v>831</v>
      </c>
      <c r="I152" s="78" t="s">
        <v>832</v>
      </c>
      <c r="J152" s="84" t="s">
        <v>837</v>
      </c>
      <c r="K152" s="81">
        <v>4195200</v>
      </c>
      <c r="L152" s="81">
        <f t="shared" si="14"/>
        <v>4879200</v>
      </c>
      <c r="M152" s="85" t="str">
        <f t="shared" si="13"/>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7648 2025 hasta el 31/03/2026 dado que termina el 28/02/2026 y adicionar un valor de $4.879.200 al contrato PS 7648 2025 cuyo objeto es: PRESTAR SERVICIOS PROFESIONALES COMO PSICOLOGO PARA DESARROLLAR ACTIVIDADES EN LA DIRECCION DE GESTION INTEGRAL DEL RIESGO EN SALUD DE LA SUBRED INTEGRADA DE SERVICIOS DE SALUD CENTRO ORIENTE E.S.E. PARA EL DESARROLLO DEL CONVENIO MAS BIENESTAR, lo anterior se requiere por necesidades del servicio.</v>
      </c>
      <c r="N152" s="85" t="s">
        <v>312</v>
      </c>
      <c r="O152" s="75" t="s">
        <v>830</v>
      </c>
      <c r="P152" s="65" t="s">
        <v>305</v>
      </c>
      <c r="Q152" s="65" t="str">
        <f t="shared" si="10"/>
        <v xml:space="preserve"> prorrogar el contrato PS 7648 2025 hasta el 31/03/2026 dado que termina el 28/02/2026 y</v>
      </c>
      <c r="R152" s="65" t="str">
        <f t="shared" si="11"/>
        <v xml:space="preserve"> adicionar un valor de $4.879.200</v>
      </c>
      <c r="S152" s="65" t="str">
        <f t="shared" si="12"/>
        <v/>
      </c>
      <c r="T152" s="66" t="s">
        <v>306</v>
      </c>
      <c r="U152" s="83">
        <v>684000</v>
      </c>
    </row>
    <row r="153" spans="1:21" s="76" customFormat="1" ht="174" customHeight="1">
      <c r="A153" s="78">
        <v>142</v>
      </c>
      <c r="B153" s="82" t="s">
        <v>313</v>
      </c>
      <c r="C153" s="78" t="s">
        <v>630</v>
      </c>
      <c r="D153" s="78">
        <v>80192083</v>
      </c>
      <c r="E153" s="79" t="s">
        <v>631</v>
      </c>
      <c r="F153" s="79" t="s">
        <v>443</v>
      </c>
      <c r="G153" s="80">
        <v>45944</v>
      </c>
      <c r="H153" s="84" t="s">
        <v>831</v>
      </c>
      <c r="I153" s="78" t="s">
        <v>832</v>
      </c>
      <c r="J153" s="84" t="s">
        <v>837</v>
      </c>
      <c r="K153" s="81">
        <v>4839200</v>
      </c>
      <c r="L153" s="81">
        <f t="shared" si="14"/>
        <v>4839200</v>
      </c>
      <c r="M153" s="85" t="str">
        <f t="shared" si="13"/>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7650 2025 hasta el 31/03/2026 dado que termina el 28/02/2026 y adicionar un valor de $4.839.200 al contrato PS 7650 2025 cuyo objeto es: PRESTAR SERVICIOS PROFESIONALES COMO GEOGRAFO PARA DESARROLLAR ACTIVIDADES EN LA DIRECCION DE GESTION INTEGRAL DEL RIESGO EN SALUD DE LA SUBRED INTEGRADA DE SERVICIOS DE SALUD CENTRO ORIENTE E.S.E. PARA EL CONVENIO MAS BIENESTAR, lo anterior se requiere por necesidades del servicio.</v>
      </c>
      <c r="N153" s="85" t="s">
        <v>312</v>
      </c>
      <c r="O153" s="75" t="s">
        <v>830</v>
      </c>
      <c r="P153" s="65" t="s">
        <v>305</v>
      </c>
      <c r="Q153" s="65" t="str">
        <f t="shared" si="10"/>
        <v xml:space="preserve"> prorrogar el contrato PS 7650 2025 hasta el 31/03/2026 dado que termina el 28/02/2026 y</v>
      </c>
      <c r="R153" s="65" t="str">
        <f t="shared" si="11"/>
        <v xml:space="preserve"> adicionar un valor de $4.839.200</v>
      </c>
      <c r="S153" s="65" t="str">
        <f t="shared" si="12"/>
        <v/>
      </c>
      <c r="T153" s="66" t="s">
        <v>306</v>
      </c>
      <c r="U153" s="83">
        <v>0</v>
      </c>
    </row>
    <row r="154" spans="1:21" s="76" customFormat="1" ht="174" customHeight="1">
      <c r="A154" s="78">
        <v>143</v>
      </c>
      <c r="B154" s="82" t="s">
        <v>313</v>
      </c>
      <c r="C154" s="78" t="s">
        <v>632</v>
      </c>
      <c r="D154" s="78">
        <v>79814453</v>
      </c>
      <c r="E154" s="79" t="s">
        <v>633</v>
      </c>
      <c r="F154" s="79" t="s">
        <v>515</v>
      </c>
      <c r="G154" s="80">
        <v>45944</v>
      </c>
      <c r="H154" s="84" t="s">
        <v>831</v>
      </c>
      <c r="I154" s="78" t="s">
        <v>832</v>
      </c>
      <c r="J154" s="84" t="s">
        <v>837</v>
      </c>
      <c r="K154" s="81">
        <v>4195200</v>
      </c>
      <c r="L154" s="81">
        <f t="shared" si="14"/>
        <v>5221200</v>
      </c>
      <c r="M154" s="85" t="str">
        <f t="shared" si="13"/>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7652 2025 hasta el 31/03/2026 dado que termina el 28/02/2026 y adicionar un valor de $5.221.200 al contrato PS 7652 2025 cuyo objeto es: PRESTAR SERVICIOS PROFESIONALES COMO PSICÓLOGO PARA DESARROLLAR ACTIVIDADES EN LA DIRECCIÓN DE GESTIÓN INTEGRAL DEL RIESGO EN SALUD DE LA SUBRED INTEGRADA DE SERVICIOS DE SALUD CENTRO ORIENTE E.S.E PARA EL DESARROLLO DEL CONVENIO MAS BIENESTAR, lo anterior se requiere por necesidades del servicio.</v>
      </c>
      <c r="N154" s="85" t="s">
        <v>312</v>
      </c>
      <c r="O154" s="75" t="s">
        <v>830</v>
      </c>
      <c r="P154" s="65" t="s">
        <v>305</v>
      </c>
      <c r="Q154" s="65" t="str">
        <f t="shared" si="10"/>
        <v xml:space="preserve"> prorrogar el contrato PS 7652 2025 hasta el 31/03/2026 dado que termina el 28/02/2026 y</v>
      </c>
      <c r="R154" s="65" t="str">
        <f t="shared" si="11"/>
        <v xml:space="preserve"> adicionar un valor de $5.221.200</v>
      </c>
      <c r="S154" s="65" t="str">
        <f t="shared" si="12"/>
        <v/>
      </c>
      <c r="T154" s="66" t="s">
        <v>306</v>
      </c>
      <c r="U154" s="83">
        <v>1026000</v>
      </c>
    </row>
    <row r="155" spans="1:21" s="76" customFormat="1" ht="174" customHeight="1">
      <c r="A155" s="78">
        <v>144</v>
      </c>
      <c r="B155" s="82" t="s">
        <v>313</v>
      </c>
      <c r="C155" s="78" t="s">
        <v>634</v>
      </c>
      <c r="D155" s="78">
        <v>52874123</v>
      </c>
      <c r="E155" s="79" t="s">
        <v>635</v>
      </c>
      <c r="F155" s="79" t="s">
        <v>468</v>
      </c>
      <c r="G155" s="80">
        <v>45944</v>
      </c>
      <c r="H155" s="84" t="s">
        <v>831</v>
      </c>
      <c r="I155" s="78" t="s">
        <v>832</v>
      </c>
      <c r="J155" s="84" t="s">
        <v>837</v>
      </c>
      <c r="K155" s="81">
        <v>4195200</v>
      </c>
      <c r="L155" s="81">
        <f t="shared" si="14"/>
        <v>4879200</v>
      </c>
      <c r="M155" s="85" t="str">
        <f t="shared" si="13"/>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7653 2025 hasta el 31/03/2026 dado que termina el 28/02/2026 y adicionar un valor de $4.879.200 al contrato PS 7653 2025 cuyo objeto es: PRESTAR SERVICIOS PROFESIONALES COMO ENFERMERO PARA DESARROLLAR ACTIVIDADES EN LA DIRECCION DE GESTION INTEGRAL DEL RIESGO EN SALUD DE LA SUBRED INTEGRADA DE SERVICIOS DE SALUD CENTRO ORIENTE E.S.E PARA EL DESARROLLO DEL CONVENIO MAS BIENESTAR, lo anterior se requiere por necesidades del servicio.</v>
      </c>
      <c r="N155" s="85" t="s">
        <v>312</v>
      </c>
      <c r="O155" s="75" t="s">
        <v>830</v>
      </c>
      <c r="P155" s="65" t="s">
        <v>305</v>
      </c>
      <c r="Q155" s="65" t="str">
        <f t="shared" si="10"/>
        <v xml:space="preserve"> prorrogar el contrato PS 7653 2025 hasta el 31/03/2026 dado que termina el 28/02/2026 y</v>
      </c>
      <c r="R155" s="65" t="str">
        <f t="shared" si="11"/>
        <v xml:space="preserve"> adicionar un valor de $4.879.200</v>
      </c>
      <c r="S155" s="65" t="str">
        <f t="shared" si="12"/>
        <v/>
      </c>
      <c r="T155" s="66" t="s">
        <v>306</v>
      </c>
      <c r="U155" s="83">
        <v>684000</v>
      </c>
    </row>
    <row r="156" spans="1:21" s="76" customFormat="1" ht="174" customHeight="1">
      <c r="A156" s="78">
        <v>145</v>
      </c>
      <c r="B156" s="82" t="s">
        <v>313</v>
      </c>
      <c r="C156" s="78" t="s">
        <v>636</v>
      </c>
      <c r="D156" s="78">
        <v>53045197</v>
      </c>
      <c r="E156" s="79" t="s">
        <v>637</v>
      </c>
      <c r="F156" s="79" t="s">
        <v>384</v>
      </c>
      <c r="G156" s="80">
        <v>45944</v>
      </c>
      <c r="H156" s="84" t="s">
        <v>831</v>
      </c>
      <c r="I156" s="78" t="s">
        <v>832</v>
      </c>
      <c r="J156" s="84" t="s">
        <v>837</v>
      </c>
      <c r="K156" s="81">
        <v>2980800</v>
      </c>
      <c r="L156" s="81">
        <f t="shared" si="14"/>
        <v>4341600</v>
      </c>
      <c r="M156" s="85" t="str">
        <f t="shared" si="13"/>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7655 2025 hasta el 31/03/2026 dado que termina el 28/02/2026 y adicionar un valor de $4.341.600 al contrato PS 7655 2025 cuyo objeto es: PRESTAR SERVICIOS DE APOYO A LA GESTION COMO GESTOR TECNICO "MAS BIENESTAR" PARA DESARROLLAR ACTIVIDADES EN LA DIRECCIÓN DE GESTIÓN INTEGRAL DEL RIESGO EN SALUD DE LA SUBRED INTEGRADA DE SERVICIOS DE SALUD CENTRO ORIENTE E.S.E PARA EL DESARROLLO DEL CONVENIO MAS BIENESTAR, lo anterior se requiere por necesidades del servicio.</v>
      </c>
      <c r="N156" s="85" t="s">
        <v>312</v>
      </c>
      <c r="O156" s="75" t="s">
        <v>830</v>
      </c>
      <c r="P156" s="65" t="s">
        <v>305</v>
      </c>
      <c r="Q156" s="65" t="str">
        <f t="shared" si="10"/>
        <v xml:space="preserve"> prorrogar el contrato PS 7655 2025 hasta el 31/03/2026 dado que termina el 28/02/2026 y</v>
      </c>
      <c r="R156" s="65" t="str">
        <f t="shared" si="11"/>
        <v xml:space="preserve"> adicionar un valor de $4.341.600</v>
      </c>
      <c r="S156" s="65" t="str">
        <f t="shared" si="12"/>
        <v/>
      </c>
      <c r="T156" s="66" t="s">
        <v>306</v>
      </c>
      <c r="U156" s="83">
        <v>1360800</v>
      </c>
    </row>
    <row r="157" spans="1:21" s="76" customFormat="1" ht="174" customHeight="1">
      <c r="A157" s="78">
        <v>146</v>
      </c>
      <c r="B157" s="82" t="s">
        <v>313</v>
      </c>
      <c r="C157" s="78" t="s">
        <v>638</v>
      </c>
      <c r="D157" s="78">
        <v>1045139866</v>
      </c>
      <c r="E157" s="79" t="s">
        <v>639</v>
      </c>
      <c r="F157" s="79" t="s">
        <v>377</v>
      </c>
      <c r="G157" s="80">
        <v>45945</v>
      </c>
      <c r="H157" s="84" t="s">
        <v>831</v>
      </c>
      <c r="I157" s="78" t="s">
        <v>832</v>
      </c>
      <c r="J157" s="84" t="s">
        <v>837</v>
      </c>
      <c r="K157" s="81">
        <v>2410400</v>
      </c>
      <c r="L157" s="81">
        <f t="shared" si="14"/>
        <v>4008600</v>
      </c>
      <c r="M157" s="85" t="str">
        <f t="shared" si="13"/>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7656 2025 hasta el 31/03/2026 dado que termina el 28/02/2026 y adicionar un valor de $4.008.600 al contrato PS 7656 2025 cuyo objeto es: PRESTAR SERVICIOS DE APOYO COMO GESTOR ETNICO PARA DESARROLLAR ACTIVIDADES EN LA DIRECCION DE GESTION INTEGRAL DEL RIESGO EN SALUD DE LA SUBRED INTEGRADA DE SERVICIOS DE SALUD CENTRO ORIENTE E.S.E PARA EL DESARROLLO DEL CONVENIO MAS BIENESTAR, lo anterior se requiere por necesidades del servicio.</v>
      </c>
      <c r="N157" s="85" t="s">
        <v>312</v>
      </c>
      <c r="O157" s="75" t="s">
        <v>830</v>
      </c>
      <c r="P157" s="65" t="s">
        <v>305</v>
      </c>
      <c r="Q157" s="65" t="str">
        <f t="shared" si="10"/>
        <v xml:space="preserve"> prorrogar el contrato PS 7656 2025 hasta el 31/03/2026 dado que termina el 28/02/2026 y</v>
      </c>
      <c r="R157" s="65" t="str">
        <f t="shared" si="11"/>
        <v xml:space="preserve"> adicionar un valor de $4.008.600</v>
      </c>
      <c r="S157" s="65" t="str">
        <f t="shared" si="12"/>
        <v/>
      </c>
      <c r="T157" s="66" t="s">
        <v>306</v>
      </c>
      <c r="U157" s="83">
        <v>1598200</v>
      </c>
    </row>
    <row r="158" spans="1:21" s="76" customFormat="1" ht="174" customHeight="1">
      <c r="A158" s="78">
        <v>147</v>
      </c>
      <c r="B158" s="82" t="s">
        <v>313</v>
      </c>
      <c r="C158" s="78" t="s">
        <v>640</v>
      </c>
      <c r="D158" s="78">
        <v>84077650</v>
      </c>
      <c r="E158" s="79" t="s">
        <v>641</v>
      </c>
      <c r="F158" s="79" t="s">
        <v>377</v>
      </c>
      <c r="G158" s="80">
        <v>45945</v>
      </c>
      <c r="H158" s="84" t="s">
        <v>831</v>
      </c>
      <c r="I158" s="78" t="s">
        <v>832</v>
      </c>
      <c r="J158" s="84" t="s">
        <v>837</v>
      </c>
      <c r="K158" s="81">
        <v>2410400</v>
      </c>
      <c r="L158" s="81">
        <f t="shared" si="14"/>
        <v>2410400</v>
      </c>
      <c r="M158" s="85" t="str">
        <f t="shared" si="13"/>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7657 2025 hasta el 31/03/2026 dado que termina el 28/02/2026 y adicionar un valor de $2.410.400 al contrato PS 7657 2025 cuyo objeto es: PRESTAR SERVICIOS DE APOYO COMO GESTOR ETNICO PARA DESARROLLAR ACTIVIDADES EN LA DIRECCION DE GESTION INTEGRAL DEL RIESGO EN SALUD DE LA SUBRED INTEGRADA DE SERVICIOS DE SALUD CENTRO ORIENTE E.S.E PARA EL DESARROLLO DEL CONVENIO MAS BIENESTAR, lo anterior se requiere por necesidades del servicio.</v>
      </c>
      <c r="N158" s="85" t="s">
        <v>312</v>
      </c>
      <c r="O158" s="75" t="s">
        <v>830</v>
      </c>
      <c r="P158" s="65" t="s">
        <v>305</v>
      </c>
      <c r="Q158" s="65" t="str">
        <f t="shared" si="10"/>
        <v xml:space="preserve"> prorrogar el contrato PS 7657 2025 hasta el 31/03/2026 dado que termina el 28/02/2026 y</v>
      </c>
      <c r="R158" s="65" t="str">
        <f t="shared" si="11"/>
        <v xml:space="preserve"> adicionar un valor de $2.410.400</v>
      </c>
      <c r="S158" s="65" t="str">
        <f t="shared" si="12"/>
        <v/>
      </c>
      <c r="T158" s="66" t="s">
        <v>306</v>
      </c>
      <c r="U158" s="83">
        <v>0</v>
      </c>
    </row>
    <row r="159" spans="1:21" s="76" customFormat="1" ht="174" customHeight="1">
      <c r="A159" s="78">
        <v>148</v>
      </c>
      <c r="B159" s="82" t="s">
        <v>313</v>
      </c>
      <c r="C159" s="78" t="s">
        <v>642</v>
      </c>
      <c r="D159" s="78">
        <v>4824352</v>
      </c>
      <c r="E159" s="79" t="s">
        <v>643</v>
      </c>
      <c r="F159" s="79" t="s">
        <v>377</v>
      </c>
      <c r="G159" s="80">
        <v>45945</v>
      </c>
      <c r="H159" s="84" t="s">
        <v>831</v>
      </c>
      <c r="I159" s="78" t="s">
        <v>832</v>
      </c>
      <c r="J159" s="84" t="s">
        <v>837</v>
      </c>
      <c r="K159" s="81">
        <v>2410400</v>
      </c>
      <c r="L159" s="81">
        <f t="shared" si="14"/>
        <v>2410400</v>
      </c>
      <c r="M159" s="85" t="str">
        <f t="shared" si="13"/>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7658 2025 hasta el 31/03/2026 dado que termina el 28/02/2026 y adicionar un valor de $2.410.400 al contrato PS 7658 2025 cuyo objeto es: PRESTAR SERVICIOS DE APOYO COMO GESTOR ETNICO PARA DESARROLLAR ACTIVIDADES EN LA DIRECCION DE GESTION INTEGRAL DEL RIESGO EN SALUD DE LA SUBRED INTEGRADA DE SERVICIOS DE SALUD CENTRO ORIENTE E.S.E PARA EL DESARROLLO DEL CONVENIO MAS BIENESTAR, lo anterior se requiere por necesidades del servicio.</v>
      </c>
      <c r="N159" s="85" t="s">
        <v>312</v>
      </c>
      <c r="O159" s="75" t="s">
        <v>830</v>
      </c>
      <c r="P159" s="65" t="s">
        <v>305</v>
      </c>
      <c r="Q159" s="65" t="str">
        <f t="shared" si="10"/>
        <v xml:space="preserve"> prorrogar el contrato PS 7658 2025 hasta el 31/03/2026 dado que termina el 28/02/2026 y</v>
      </c>
      <c r="R159" s="65" t="str">
        <f t="shared" si="11"/>
        <v xml:space="preserve"> adicionar un valor de $2.410.400</v>
      </c>
      <c r="S159" s="65" t="str">
        <f t="shared" si="12"/>
        <v/>
      </c>
      <c r="T159" s="66" t="s">
        <v>306</v>
      </c>
      <c r="U159" s="83">
        <v>0</v>
      </c>
    </row>
    <row r="160" spans="1:21" s="76" customFormat="1" ht="174" customHeight="1">
      <c r="A160" s="78">
        <v>149</v>
      </c>
      <c r="B160" s="82" t="s">
        <v>313</v>
      </c>
      <c r="C160" s="78" t="s">
        <v>644</v>
      </c>
      <c r="D160" s="78">
        <v>39800251</v>
      </c>
      <c r="E160" s="79" t="s">
        <v>645</v>
      </c>
      <c r="F160" s="79" t="s">
        <v>377</v>
      </c>
      <c r="G160" s="80">
        <v>45945</v>
      </c>
      <c r="H160" s="84" t="s">
        <v>831</v>
      </c>
      <c r="I160" s="78" t="s">
        <v>832</v>
      </c>
      <c r="J160" s="84" t="s">
        <v>837</v>
      </c>
      <c r="K160" s="81">
        <v>2410400</v>
      </c>
      <c r="L160" s="81">
        <f t="shared" si="14"/>
        <v>4008600</v>
      </c>
      <c r="M160" s="85" t="str">
        <f t="shared" si="13"/>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7659 2025 hasta el 31/03/2026 dado que termina el 28/02/2026 y adicionar un valor de $4.008.600 al contrato PS 7659 2025 cuyo objeto es: PRESTAR SERVICIOS DE APOYO COMO GESTOR ETNICO PARA DESARROLLAR ACTIVIDADES EN LA DIRECCION DE GESTION INTEGRAL DEL RIESGO EN SALUD DE LA SUBRED INTEGRADA DE SERVICIOS DE SALUD CENTRO ORIENTE E.S.E PARA EL DESARROLLO DEL CONVENIO MAS BIENESTAR, lo anterior se requiere por necesidades del servicio.</v>
      </c>
      <c r="N160" s="85" t="s">
        <v>312</v>
      </c>
      <c r="O160" s="75" t="s">
        <v>830</v>
      </c>
      <c r="P160" s="65" t="s">
        <v>305</v>
      </c>
      <c r="Q160" s="65" t="str">
        <f t="shared" si="10"/>
        <v xml:space="preserve"> prorrogar el contrato PS 7659 2025 hasta el 31/03/2026 dado que termina el 28/02/2026 y</v>
      </c>
      <c r="R160" s="65" t="str">
        <f t="shared" si="11"/>
        <v xml:space="preserve"> adicionar un valor de $4.008.600</v>
      </c>
      <c r="S160" s="65" t="str">
        <f t="shared" si="12"/>
        <v/>
      </c>
      <c r="T160" s="66" t="s">
        <v>306</v>
      </c>
      <c r="U160" s="83">
        <v>1598200</v>
      </c>
    </row>
    <row r="161" spans="1:21" s="76" customFormat="1" ht="174" customHeight="1">
      <c r="A161" s="78">
        <v>150</v>
      </c>
      <c r="B161" s="82" t="s">
        <v>313</v>
      </c>
      <c r="C161" s="78" t="s">
        <v>646</v>
      </c>
      <c r="D161" s="78">
        <v>25442520</v>
      </c>
      <c r="E161" s="79" t="s">
        <v>647</v>
      </c>
      <c r="F161" s="79" t="s">
        <v>377</v>
      </c>
      <c r="G161" s="80">
        <v>45945</v>
      </c>
      <c r="H161" s="84" t="s">
        <v>831</v>
      </c>
      <c r="I161" s="78" t="s">
        <v>832</v>
      </c>
      <c r="J161" s="84" t="s">
        <v>837</v>
      </c>
      <c r="K161" s="81">
        <v>2410400</v>
      </c>
      <c r="L161" s="81">
        <f t="shared" si="14"/>
        <v>4008600</v>
      </c>
      <c r="M161" s="85" t="str">
        <f t="shared" si="13"/>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7660 2025 hasta el 31/03/2026 dado que termina el 28/02/2026 y adicionar un valor de $4.008.600 al contrato PS 7660 2025 cuyo objeto es: PRESTAR SERVICIOS DE APOYO COMO GESTOR ETNICO PARA DESARROLLAR ACTIVIDADES EN LA DIRECCION DE GESTION INTEGRAL DEL RIESGO EN SALUD DE LA SUBRED INTEGRADA DE SERVICIOS DE SALUD CENTRO ORIENTE E.S.E PARA EL DESARROLLO DEL CONVENIO MAS BIENESTAR, lo anterior se requiere por necesidades del servicio.</v>
      </c>
      <c r="N161" s="85" t="s">
        <v>312</v>
      </c>
      <c r="O161" s="75" t="s">
        <v>830</v>
      </c>
      <c r="P161" s="65" t="s">
        <v>305</v>
      </c>
      <c r="Q161" s="65" t="str">
        <f t="shared" si="10"/>
        <v xml:space="preserve"> prorrogar el contrato PS 7660 2025 hasta el 31/03/2026 dado que termina el 28/02/2026 y</v>
      </c>
      <c r="R161" s="65" t="str">
        <f t="shared" si="11"/>
        <v xml:space="preserve"> adicionar un valor de $4.008.600</v>
      </c>
      <c r="S161" s="65" t="str">
        <f t="shared" si="12"/>
        <v/>
      </c>
      <c r="T161" s="66" t="s">
        <v>306</v>
      </c>
      <c r="U161" s="83">
        <v>1598200</v>
      </c>
    </row>
    <row r="162" spans="1:21" s="76" customFormat="1" ht="174" customHeight="1">
      <c r="A162" s="78">
        <v>151</v>
      </c>
      <c r="B162" s="82" t="s">
        <v>313</v>
      </c>
      <c r="C162" s="78" t="s">
        <v>648</v>
      </c>
      <c r="D162" s="78">
        <v>1093533825</v>
      </c>
      <c r="E162" s="79" t="s">
        <v>649</v>
      </c>
      <c r="F162" s="79" t="s">
        <v>377</v>
      </c>
      <c r="G162" s="80">
        <v>45945</v>
      </c>
      <c r="H162" s="84" t="s">
        <v>831</v>
      </c>
      <c r="I162" s="78" t="s">
        <v>832</v>
      </c>
      <c r="J162" s="84" t="s">
        <v>837</v>
      </c>
      <c r="K162" s="81">
        <v>2410400</v>
      </c>
      <c r="L162" s="81">
        <f t="shared" si="14"/>
        <v>2410400</v>
      </c>
      <c r="M162" s="85" t="str">
        <f t="shared" si="13"/>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7661 2025 hasta el 31/03/2026 dado que termina el 28/02/2026 y adicionar un valor de $2.410.400 al contrato PS 7661 2025 cuyo objeto es: PRESTAR SERVICIOS DE APOYO COMO GESTOR ETNICO PARA DESARROLLAR ACTIVIDADES EN LA DIRECCION DE GESTION INTEGRAL DEL RIESGO EN SALUD DE LA SUBRED INTEGRADA DE SERVICIOS DE SALUD CENTRO ORIENTE E.S.E PARA EL DESARROLLO DEL CONVENIO MAS BIENESTAR, lo anterior se requiere por necesidades del servicio.</v>
      </c>
      <c r="N162" s="85" t="s">
        <v>312</v>
      </c>
      <c r="O162" s="75" t="s">
        <v>830</v>
      </c>
      <c r="P162" s="65" t="s">
        <v>305</v>
      </c>
      <c r="Q162" s="65" t="str">
        <f t="shared" si="10"/>
        <v xml:space="preserve"> prorrogar el contrato PS 7661 2025 hasta el 31/03/2026 dado que termina el 28/02/2026 y</v>
      </c>
      <c r="R162" s="65" t="str">
        <f t="shared" si="11"/>
        <v xml:space="preserve"> adicionar un valor de $2.410.400</v>
      </c>
      <c r="S162" s="65" t="str">
        <f t="shared" si="12"/>
        <v/>
      </c>
      <c r="T162" s="66" t="s">
        <v>306</v>
      </c>
      <c r="U162" s="83">
        <v>0</v>
      </c>
    </row>
    <row r="163" spans="1:21" s="76" customFormat="1" ht="174" customHeight="1">
      <c r="A163" s="78">
        <v>152</v>
      </c>
      <c r="B163" s="82" t="s">
        <v>313</v>
      </c>
      <c r="C163" s="78" t="s">
        <v>650</v>
      </c>
      <c r="D163" s="78">
        <v>1033692212</v>
      </c>
      <c r="E163" s="79" t="s">
        <v>651</v>
      </c>
      <c r="F163" s="79" t="s">
        <v>489</v>
      </c>
      <c r="G163" s="80">
        <v>45945</v>
      </c>
      <c r="H163" s="84" t="s">
        <v>831</v>
      </c>
      <c r="I163" s="78" t="s">
        <v>832</v>
      </c>
      <c r="J163" s="84" t="s">
        <v>837</v>
      </c>
      <c r="K163" s="81">
        <v>2226400</v>
      </c>
      <c r="L163" s="81">
        <f t="shared" si="14"/>
        <v>2226400</v>
      </c>
      <c r="M163" s="85" t="str">
        <f t="shared" si="13"/>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7662 2025 hasta el 31/03/2026 dado que termina el 28/02/2026 y adicionar un valor de $2.226.400 al contrato PS 7662 2025 cuyo objeto es: PRESTAR SERVICIOS DE APOYO A LA GESTION COMO GESTOR "MAS BIENESTAR" PARA DESARROLLAR ACTIVIDADES EN LA DIRECCIÓN DE GESTIÓN INTEGRAL DEL RIESGO EN SALUD DE LA SUBRED INTEGRADA DE SERVICIOS DE SALUD CENTRO ORIENTE E.S.E PARA EL DESARROLLO DEL CONVENIO MAS BIENESTAR, lo anterior se requiere por necesidades del servicio.</v>
      </c>
      <c r="N163" s="85" t="s">
        <v>312</v>
      </c>
      <c r="O163" s="75" t="s">
        <v>830</v>
      </c>
      <c r="P163" s="65" t="s">
        <v>305</v>
      </c>
      <c r="Q163" s="65" t="str">
        <f t="shared" si="10"/>
        <v xml:space="preserve"> prorrogar el contrato PS 7662 2025 hasta el 31/03/2026 dado que termina el 28/02/2026 y</v>
      </c>
      <c r="R163" s="65" t="str">
        <f t="shared" si="11"/>
        <v xml:space="preserve"> adicionar un valor de $2.226.400</v>
      </c>
      <c r="S163" s="65" t="str">
        <f t="shared" si="12"/>
        <v/>
      </c>
      <c r="T163" s="66" t="s">
        <v>306</v>
      </c>
      <c r="U163" s="83">
        <v>0</v>
      </c>
    </row>
    <row r="164" spans="1:21" s="76" customFormat="1" ht="174" customHeight="1">
      <c r="A164" s="78">
        <v>153</v>
      </c>
      <c r="B164" s="82" t="s">
        <v>313</v>
      </c>
      <c r="C164" s="78" t="s">
        <v>652</v>
      </c>
      <c r="D164" s="78">
        <v>1023000881</v>
      </c>
      <c r="E164" s="79" t="s">
        <v>653</v>
      </c>
      <c r="F164" s="79" t="s">
        <v>428</v>
      </c>
      <c r="G164" s="80">
        <v>45945</v>
      </c>
      <c r="H164" s="84" t="s">
        <v>831</v>
      </c>
      <c r="I164" s="78" t="s">
        <v>832</v>
      </c>
      <c r="J164" s="84" t="s">
        <v>837</v>
      </c>
      <c r="K164" s="81">
        <v>2980800</v>
      </c>
      <c r="L164" s="81">
        <f t="shared" si="14"/>
        <v>2980800</v>
      </c>
      <c r="M164" s="85" t="str">
        <f t="shared" si="13"/>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7663 2025 hasta el 31/03/2026 dado que termina el 28/02/2026 y adicionar un valor de $2.980.800 al contrato PS 7663 2025 cuyo objeto es: PRESTAR SERVICIOS DE APOYO A LA GESTION COMO GESTOR TECNICO "MAS BIENESTAR" PARA DESARROLLAR ACTIVIDADES EN LA DIRECCION DE GESTION INTEGRAL DEL RIESGO EN SALUD DE LA SUBRED INTEGRADA DE SERVICIOS DE SALUD CENTRO ORIENTE E.S.E. PARA EL DESARROLLO DEL CONVENIO MAS BIENESTAR, lo anterior se requiere por necesidades del servicio.</v>
      </c>
      <c r="N164" s="85" t="s">
        <v>312</v>
      </c>
      <c r="O164" s="75" t="s">
        <v>830</v>
      </c>
      <c r="P164" s="65" t="s">
        <v>305</v>
      </c>
      <c r="Q164" s="65" t="str">
        <f t="shared" si="10"/>
        <v xml:space="preserve"> prorrogar el contrato PS 7663 2025 hasta el 31/03/2026 dado que termina el 28/02/2026 y</v>
      </c>
      <c r="R164" s="65" t="str">
        <f t="shared" si="11"/>
        <v xml:space="preserve"> adicionar un valor de $2.980.800</v>
      </c>
      <c r="S164" s="65" t="str">
        <f t="shared" si="12"/>
        <v/>
      </c>
      <c r="T164" s="66" t="s">
        <v>306</v>
      </c>
      <c r="U164" s="83">
        <v>0</v>
      </c>
    </row>
    <row r="165" spans="1:21" s="76" customFormat="1" ht="174" customHeight="1">
      <c r="A165" s="78">
        <v>154</v>
      </c>
      <c r="B165" s="82" t="s">
        <v>313</v>
      </c>
      <c r="C165" s="78" t="s">
        <v>654</v>
      </c>
      <c r="D165" s="78">
        <v>52744126</v>
      </c>
      <c r="E165" s="79" t="s">
        <v>655</v>
      </c>
      <c r="F165" s="79" t="s">
        <v>428</v>
      </c>
      <c r="G165" s="80">
        <v>45945</v>
      </c>
      <c r="H165" s="84" t="s">
        <v>831</v>
      </c>
      <c r="I165" s="78" t="s">
        <v>832</v>
      </c>
      <c r="J165" s="84" t="s">
        <v>837</v>
      </c>
      <c r="K165" s="81">
        <v>2980800</v>
      </c>
      <c r="L165" s="81">
        <f t="shared" si="14"/>
        <v>2980800</v>
      </c>
      <c r="M165" s="85" t="str">
        <f t="shared" si="13"/>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7664 2025 hasta el 31/03/2026 dado que termina el 28/02/2026 y adicionar un valor de $2.980.800 al contrato PS 7664 2025 cuyo objeto es: PRESTAR SERVICIOS DE APOYO A LA GESTION COMO GESTOR TECNICO "MAS BIENESTAR" PARA DESARROLLAR ACTIVIDADES EN LA DIRECCION DE GESTION INTEGRAL DEL RIESGO EN SALUD DE LA SUBRED INTEGRADA DE SERVICIOS DE SALUD CENTRO ORIENTE E.S.E. PARA EL DESARROLLO DEL CONVENIO MAS BIENESTAR, lo anterior se requiere por necesidades del servicio.</v>
      </c>
      <c r="N165" s="85" t="s">
        <v>312</v>
      </c>
      <c r="O165" s="75" t="s">
        <v>830</v>
      </c>
      <c r="P165" s="65" t="s">
        <v>305</v>
      </c>
      <c r="Q165" s="65" t="str">
        <f t="shared" si="10"/>
        <v xml:space="preserve"> prorrogar el contrato PS 7664 2025 hasta el 31/03/2026 dado que termina el 28/02/2026 y</v>
      </c>
      <c r="R165" s="65" t="str">
        <f t="shared" si="11"/>
        <v xml:space="preserve"> adicionar un valor de $2.980.800</v>
      </c>
      <c r="S165" s="65" t="str">
        <f t="shared" si="12"/>
        <v/>
      </c>
      <c r="T165" s="66" t="s">
        <v>306</v>
      </c>
      <c r="U165" s="83">
        <v>0</v>
      </c>
    </row>
    <row r="166" spans="1:21" s="76" customFormat="1" ht="174" customHeight="1">
      <c r="A166" s="78">
        <v>155</v>
      </c>
      <c r="B166" s="82" t="s">
        <v>313</v>
      </c>
      <c r="C166" s="78" t="s">
        <v>656</v>
      </c>
      <c r="D166" s="78">
        <v>35587771</v>
      </c>
      <c r="E166" s="79" t="s">
        <v>657</v>
      </c>
      <c r="F166" s="79" t="s">
        <v>428</v>
      </c>
      <c r="G166" s="80">
        <v>45945</v>
      </c>
      <c r="H166" s="84" t="s">
        <v>831</v>
      </c>
      <c r="I166" s="78" t="s">
        <v>832</v>
      </c>
      <c r="J166" s="84" t="s">
        <v>837</v>
      </c>
      <c r="K166" s="81">
        <v>2980800</v>
      </c>
      <c r="L166" s="81">
        <f t="shared" si="14"/>
        <v>4341600</v>
      </c>
      <c r="M166" s="85" t="str">
        <f t="shared" si="13"/>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7666 2025 hasta el 31/03/2026 dado que termina el 28/02/2026 y adicionar un valor de $4.341.600 al contrato PS 7666 2025 cuyo objeto es: PRESTAR SERVICIOS DE APOYO A LA GESTION COMO GESTOR TECNICO "MAS BIENESTAR" PARA DESARROLLAR ACTIVIDADES EN LA DIRECCION DE GESTION INTEGRAL DEL RIESGO EN SALUD DE LA SUBRED INTEGRADA DE SERVICIOS DE SALUD CENTRO ORIENTE E.S.E. PARA EL DESARROLLO DEL CONVENIO MAS BIENESTAR, lo anterior se requiere por necesidades del servicio.</v>
      </c>
      <c r="N166" s="85" t="s">
        <v>312</v>
      </c>
      <c r="O166" s="75" t="s">
        <v>830</v>
      </c>
      <c r="P166" s="65" t="s">
        <v>305</v>
      </c>
      <c r="Q166" s="65" t="str">
        <f t="shared" si="10"/>
        <v xml:space="preserve"> prorrogar el contrato PS 7666 2025 hasta el 31/03/2026 dado que termina el 28/02/2026 y</v>
      </c>
      <c r="R166" s="65" t="str">
        <f t="shared" si="11"/>
        <v xml:space="preserve"> adicionar un valor de $4.341.600</v>
      </c>
      <c r="S166" s="65" t="str">
        <f t="shared" si="12"/>
        <v/>
      </c>
      <c r="T166" s="66" t="s">
        <v>306</v>
      </c>
      <c r="U166" s="83">
        <v>1360800</v>
      </c>
    </row>
    <row r="167" spans="1:21" s="76" customFormat="1" ht="174" customHeight="1">
      <c r="A167" s="78">
        <v>156</v>
      </c>
      <c r="B167" s="82" t="s">
        <v>313</v>
      </c>
      <c r="C167" s="78" t="s">
        <v>658</v>
      </c>
      <c r="D167" s="78">
        <v>1076200236</v>
      </c>
      <c r="E167" s="79" t="s">
        <v>659</v>
      </c>
      <c r="F167" s="79" t="s">
        <v>428</v>
      </c>
      <c r="G167" s="80">
        <v>45945</v>
      </c>
      <c r="H167" s="84" t="s">
        <v>831</v>
      </c>
      <c r="I167" s="78" t="s">
        <v>832</v>
      </c>
      <c r="J167" s="84" t="s">
        <v>837</v>
      </c>
      <c r="K167" s="81">
        <v>2980800</v>
      </c>
      <c r="L167" s="81">
        <f t="shared" si="14"/>
        <v>2980800</v>
      </c>
      <c r="M167" s="85" t="str">
        <f t="shared" si="13"/>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7667 2025 hasta el 31/03/2026 dado que termina el 28/02/2026 y adicionar un valor de $2.980.800 al contrato PS 7667 2025 cuyo objeto es: PRESTAR SERVICIOS DE APOYO A LA GESTION COMO GESTOR TECNICO "MAS BIENESTAR" PARA DESARROLLAR ACTIVIDADES EN LA DIRECCION DE GESTION INTEGRAL DEL RIESGO EN SALUD DE LA SUBRED INTEGRADA DE SERVICIOS DE SALUD CENTRO ORIENTE E.S.E. PARA EL DESARROLLO DEL CONVENIO MAS BIENESTAR, lo anterior se requiere por necesidades del servicio.</v>
      </c>
      <c r="N167" s="85" t="s">
        <v>312</v>
      </c>
      <c r="O167" s="75" t="s">
        <v>830</v>
      </c>
      <c r="P167" s="65" t="s">
        <v>305</v>
      </c>
      <c r="Q167" s="65" t="str">
        <f t="shared" si="10"/>
        <v xml:space="preserve"> prorrogar el contrato PS 7667 2025 hasta el 31/03/2026 dado que termina el 28/02/2026 y</v>
      </c>
      <c r="R167" s="65" t="str">
        <f t="shared" si="11"/>
        <v xml:space="preserve"> adicionar un valor de $2.980.800</v>
      </c>
      <c r="S167" s="65" t="str">
        <f t="shared" si="12"/>
        <v/>
      </c>
      <c r="T167" s="66" t="s">
        <v>306</v>
      </c>
      <c r="U167" s="83">
        <v>0</v>
      </c>
    </row>
    <row r="168" spans="1:21" s="76" customFormat="1" ht="174" customHeight="1">
      <c r="A168" s="78">
        <v>157</v>
      </c>
      <c r="B168" s="82" t="s">
        <v>313</v>
      </c>
      <c r="C168" s="78" t="s">
        <v>660</v>
      </c>
      <c r="D168" s="78">
        <v>52883897</v>
      </c>
      <c r="E168" s="79" t="s">
        <v>661</v>
      </c>
      <c r="F168" s="79" t="s">
        <v>428</v>
      </c>
      <c r="G168" s="80">
        <v>45945</v>
      </c>
      <c r="H168" s="84" t="s">
        <v>831</v>
      </c>
      <c r="I168" s="78" t="s">
        <v>832</v>
      </c>
      <c r="J168" s="84" t="s">
        <v>837</v>
      </c>
      <c r="K168" s="81">
        <v>2980800</v>
      </c>
      <c r="L168" s="81">
        <f t="shared" si="14"/>
        <v>2980800</v>
      </c>
      <c r="M168" s="85" t="str">
        <f t="shared" si="13"/>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7668 2025 hasta el 31/03/2026 dado que termina el 28/02/2026 y adicionar un valor de $2.980.800 al contrato PS 7668 2025 cuyo objeto es: PRESTAR SERVICIOS DE APOYO A LA GESTION COMO GESTOR TECNICO "MAS BIENESTAR" PARA DESARROLLAR ACTIVIDADES EN LA DIRECCION DE GESTION INTEGRAL DEL RIESGO EN SALUD DE LA SUBRED INTEGRADA DE SERVICIOS DE SALUD CENTRO ORIENTE E.S.E. PARA EL DESARROLLO DEL CONVENIO MAS BIENESTAR, lo anterior se requiere por necesidades del servicio.</v>
      </c>
      <c r="N168" s="85" t="s">
        <v>312</v>
      </c>
      <c r="O168" s="75" t="s">
        <v>830</v>
      </c>
      <c r="P168" s="65" t="s">
        <v>305</v>
      </c>
      <c r="Q168" s="65" t="str">
        <f t="shared" si="10"/>
        <v xml:space="preserve"> prorrogar el contrato PS 7668 2025 hasta el 31/03/2026 dado que termina el 28/02/2026 y</v>
      </c>
      <c r="R168" s="65" t="str">
        <f t="shared" si="11"/>
        <v xml:space="preserve"> adicionar un valor de $2.980.800</v>
      </c>
      <c r="S168" s="65" t="str">
        <f t="shared" si="12"/>
        <v/>
      </c>
      <c r="T168" s="66" t="s">
        <v>306</v>
      </c>
      <c r="U168" s="83">
        <v>0</v>
      </c>
    </row>
    <row r="169" spans="1:21" s="76" customFormat="1" ht="174" customHeight="1">
      <c r="A169" s="78">
        <v>158</v>
      </c>
      <c r="B169" s="82" t="s">
        <v>313</v>
      </c>
      <c r="C169" s="78" t="s">
        <v>662</v>
      </c>
      <c r="D169" s="78">
        <v>53097394</v>
      </c>
      <c r="E169" s="79" t="s">
        <v>663</v>
      </c>
      <c r="F169" s="79" t="s">
        <v>664</v>
      </c>
      <c r="G169" s="80">
        <v>45945</v>
      </c>
      <c r="H169" s="84" t="s">
        <v>831</v>
      </c>
      <c r="I169" s="78" t="s">
        <v>832</v>
      </c>
      <c r="J169" s="84" t="s">
        <v>837</v>
      </c>
      <c r="K169" s="81">
        <v>4195200</v>
      </c>
      <c r="L169" s="81">
        <f t="shared" si="14"/>
        <v>4195200</v>
      </c>
      <c r="M169" s="85" t="str">
        <f t="shared" si="13"/>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7671 2025 hasta el 31/03/2026 dado que termina el 28/02/2026 y adicionar un valor de $4.195.200 al contrato PS 7671 2025 cuyo objeto es: PRESTAR SERVICIOS COMO PROFESIONAL SOCIAL PARA DESARROLLAR ACTIVIDADES EN LA DIRECCIÓN DE GESTIÓN INTEGRAL DEL RIESGO EN SALUD DE LA SUBRED INTEGRADA DE SERVICIOS DE SALUD CENTRO ORIENTE E.S.E PARA EL DESARROLLO DEL CONVENIO MAS BIENESTAR, lo anterior se requiere por necesidades del servicio.</v>
      </c>
      <c r="N169" s="85" t="s">
        <v>312</v>
      </c>
      <c r="O169" s="75" t="s">
        <v>830</v>
      </c>
      <c r="P169" s="65" t="s">
        <v>305</v>
      </c>
      <c r="Q169" s="65" t="str">
        <f t="shared" si="10"/>
        <v xml:space="preserve"> prorrogar el contrato PS 7671 2025 hasta el 31/03/2026 dado que termina el 28/02/2026 y</v>
      </c>
      <c r="R169" s="65" t="str">
        <f t="shared" si="11"/>
        <v xml:space="preserve"> adicionar un valor de $4.195.200</v>
      </c>
      <c r="S169" s="65" t="str">
        <f t="shared" si="12"/>
        <v/>
      </c>
      <c r="T169" s="66" t="s">
        <v>306</v>
      </c>
      <c r="U169" s="83">
        <v>0</v>
      </c>
    </row>
    <row r="170" spans="1:21" s="76" customFormat="1" ht="174" customHeight="1">
      <c r="A170" s="78">
        <v>159</v>
      </c>
      <c r="B170" s="82" t="s">
        <v>313</v>
      </c>
      <c r="C170" s="78" t="s">
        <v>665</v>
      </c>
      <c r="D170" s="78">
        <v>1077430368</v>
      </c>
      <c r="E170" s="79" t="s">
        <v>666</v>
      </c>
      <c r="F170" s="79" t="s">
        <v>625</v>
      </c>
      <c r="G170" s="80">
        <v>45945</v>
      </c>
      <c r="H170" s="84" t="s">
        <v>831</v>
      </c>
      <c r="I170" s="78" t="s">
        <v>832</v>
      </c>
      <c r="J170" s="84" t="s">
        <v>837</v>
      </c>
      <c r="K170" s="81">
        <v>4195200</v>
      </c>
      <c r="L170" s="81">
        <f t="shared" si="14"/>
        <v>4195200</v>
      </c>
      <c r="M170" s="85" t="str">
        <f t="shared" si="13"/>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7672 2025 hasta el 31/03/2026 dado que termina el 28/02/2026 y adicionar un valor de $4.195.200 al contrato PS 7672 2025 cuyo objeto es: PRESTAR SERVICIOS PROFESIONALES COMO APOYO ETNICO PARA DESARROLLAR ACTIVIDADES EN LA DIRECCION DE GESTION INTEGRAL DEL RIESGO EN SALUD DE LA SUBRED INTEGRADA DE SERVICIOS DE SALUD CENTRO ORIENTE E.S.E. PARA EL DESARROLLO DEL CONVENIO MAS BIENESTAR, lo anterior se requiere por necesidades del servicio.</v>
      </c>
      <c r="N170" s="85" t="s">
        <v>312</v>
      </c>
      <c r="O170" s="75" t="s">
        <v>830</v>
      </c>
      <c r="P170" s="65" t="s">
        <v>305</v>
      </c>
      <c r="Q170" s="65" t="str">
        <f t="shared" si="10"/>
        <v xml:space="preserve"> prorrogar el contrato PS 7672 2025 hasta el 31/03/2026 dado que termina el 28/02/2026 y</v>
      </c>
      <c r="R170" s="65" t="str">
        <f t="shared" si="11"/>
        <v xml:space="preserve"> adicionar un valor de $4.195.200</v>
      </c>
      <c r="S170" s="65" t="str">
        <f t="shared" si="12"/>
        <v/>
      </c>
      <c r="T170" s="66" t="s">
        <v>306</v>
      </c>
      <c r="U170" s="83">
        <v>0</v>
      </c>
    </row>
    <row r="171" spans="1:21" s="76" customFormat="1" ht="174" customHeight="1">
      <c r="A171" s="78">
        <v>160</v>
      </c>
      <c r="B171" s="82" t="s">
        <v>313</v>
      </c>
      <c r="C171" s="78" t="s">
        <v>667</v>
      </c>
      <c r="D171" s="78">
        <v>64702437</v>
      </c>
      <c r="E171" s="79" t="s">
        <v>668</v>
      </c>
      <c r="F171" s="79" t="s">
        <v>434</v>
      </c>
      <c r="G171" s="80">
        <v>45945</v>
      </c>
      <c r="H171" s="84" t="s">
        <v>831</v>
      </c>
      <c r="I171" s="78" t="s">
        <v>832</v>
      </c>
      <c r="J171" s="84" t="s">
        <v>837</v>
      </c>
      <c r="K171" s="81">
        <v>4195200</v>
      </c>
      <c r="L171" s="81">
        <f t="shared" si="14"/>
        <v>4195200</v>
      </c>
      <c r="M171" s="85" t="str">
        <f t="shared" si="13"/>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7673 2025 hasta el 31/03/2026 dado que termina el 28/02/2026 y adicionar un valor de $4.195.200 al contrato PS 7673 2025 cuyo objeto es: PRESTAR SERVICIOS PROFESIONALES COMO PSICOLOGO PARA DESARROLLAR ACTIVIDADES EN LA DIRECCION DE GESTION INTEGRAL DEL RIESGO EN SALUD DE LA SUBRED INTEGRADA DE SERVICIOS DE SALUD CENTRO ORIENTE E.S.E. PARA EL DESARROLLO DEL CONVENIO MAS BIENESTAR, lo anterior se requiere por necesidades del servicio.</v>
      </c>
      <c r="N171" s="85" t="s">
        <v>312</v>
      </c>
      <c r="O171" s="75" t="s">
        <v>830</v>
      </c>
      <c r="P171" s="65" t="s">
        <v>305</v>
      </c>
      <c r="Q171" s="65" t="str">
        <f t="shared" si="10"/>
        <v xml:space="preserve"> prorrogar el contrato PS 7673 2025 hasta el 31/03/2026 dado que termina el 28/02/2026 y</v>
      </c>
      <c r="R171" s="65" t="str">
        <f t="shared" si="11"/>
        <v xml:space="preserve"> adicionar un valor de $4.195.200</v>
      </c>
      <c r="S171" s="65" t="str">
        <f t="shared" si="12"/>
        <v/>
      </c>
      <c r="T171" s="66" t="s">
        <v>306</v>
      </c>
      <c r="U171" s="83">
        <v>0</v>
      </c>
    </row>
    <row r="172" spans="1:21" s="76" customFormat="1" ht="174" customHeight="1">
      <c r="A172" s="78">
        <v>161</v>
      </c>
      <c r="B172" s="82" t="s">
        <v>313</v>
      </c>
      <c r="C172" s="78" t="s">
        <v>669</v>
      </c>
      <c r="D172" s="78">
        <v>46385368</v>
      </c>
      <c r="E172" s="79" t="s">
        <v>670</v>
      </c>
      <c r="F172" s="79" t="s">
        <v>434</v>
      </c>
      <c r="G172" s="80">
        <v>45945</v>
      </c>
      <c r="H172" s="84" t="s">
        <v>831</v>
      </c>
      <c r="I172" s="78" t="s">
        <v>832</v>
      </c>
      <c r="J172" s="84" t="s">
        <v>837</v>
      </c>
      <c r="K172" s="81">
        <v>4195200</v>
      </c>
      <c r="L172" s="81">
        <f t="shared" si="14"/>
        <v>6110400</v>
      </c>
      <c r="M172" s="85" t="str">
        <f t="shared" si="13"/>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7674 2025 hasta el 31/03/2026 dado que termina el 28/02/2026 y adicionar un valor de $6.110.400 al contrato PS 7674 2025 cuyo objeto es: PRESTAR SERVICIOS PROFESIONALES COMO PSICOLOGO PARA DESARROLLAR ACTIVIDADES EN LA DIRECCION DE GESTION INTEGRAL DEL RIESGO EN SALUD DE LA SUBRED INTEGRADA DE SERVICIOS DE SALUD CENTRO ORIENTE E.S.E. PARA EL DESARROLLO DEL CONVENIO MAS BIENESTAR, lo anterior se requiere por necesidades del servicio.</v>
      </c>
      <c r="N172" s="85" t="s">
        <v>312</v>
      </c>
      <c r="O172" s="75" t="s">
        <v>830</v>
      </c>
      <c r="P172" s="65" t="s">
        <v>305</v>
      </c>
      <c r="Q172" s="65" t="str">
        <f t="shared" si="10"/>
        <v xml:space="preserve"> prorrogar el contrato PS 7674 2025 hasta el 31/03/2026 dado que termina el 28/02/2026 y</v>
      </c>
      <c r="R172" s="65" t="str">
        <f t="shared" si="11"/>
        <v xml:space="preserve"> adicionar un valor de $6.110.400</v>
      </c>
      <c r="S172" s="65" t="str">
        <f t="shared" si="12"/>
        <v/>
      </c>
      <c r="T172" s="66" t="s">
        <v>306</v>
      </c>
      <c r="U172" s="83">
        <v>1915200</v>
      </c>
    </row>
    <row r="173" spans="1:21" s="76" customFormat="1" ht="174" customHeight="1">
      <c r="A173" s="78">
        <v>162</v>
      </c>
      <c r="B173" s="82" t="s">
        <v>313</v>
      </c>
      <c r="C173" s="78" t="s">
        <v>671</v>
      </c>
      <c r="D173" s="78">
        <v>1001299604</v>
      </c>
      <c r="E173" s="79" t="s">
        <v>672</v>
      </c>
      <c r="F173" s="79" t="s">
        <v>420</v>
      </c>
      <c r="G173" s="80">
        <v>45945</v>
      </c>
      <c r="H173" s="84" t="s">
        <v>831</v>
      </c>
      <c r="I173" s="78" t="s">
        <v>832</v>
      </c>
      <c r="J173" s="84" t="s">
        <v>837</v>
      </c>
      <c r="K173" s="81">
        <v>2980800</v>
      </c>
      <c r="L173" s="81">
        <f t="shared" si="14"/>
        <v>2980800</v>
      </c>
      <c r="M173" s="85" t="str">
        <f t="shared" si="13"/>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7677 2025 hasta el 31/03/2026 dado que termina el 28/02/2026 y adicionar un valor de $2.980.800 al contrato PS 7677 2025 cuyo objeto es: PRESTAR SERVICIOS DE APOYO A LA GESTION COMO TECNICO ADMINISTRATIVO PARA DESARROLLAR ACTIVIDADES EN LA DIRECCION DE GESTION INTEGRAL DEL RIESGO EN SALUD DE LA SUBRED INTEGRADA DE SERVICIOS DE SALUD CENTRO ORIENTE E.S.E. PARA EL DESARROLLO DEL CONVENIO MAS BIENESTAR, lo anterior se requiere por necesidades del servicio.</v>
      </c>
      <c r="N173" s="85" t="s">
        <v>312</v>
      </c>
      <c r="O173" s="75" t="s">
        <v>830</v>
      </c>
      <c r="P173" s="65" t="s">
        <v>305</v>
      </c>
      <c r="Q173" s="65" t="str">
        <f t="shared" si="10"/>
        <v xml:space="preserve"> prorrogar el contrato PS 7677 2025 hasta el 31/03/2026 dado que termina el 28/02/2026 y</v>
      </c>
      <c r="R173" s="65" t="str">
        <f t="shared" si="11"/>
        <v xml:space="preserve"> adicionar un valor de $2.980.800</v>
      </c>
      <c r="S173" s="65" t="str">
        <f t="shared" si="12"/>
        <v/>
      </c>
      <c r="T173" s="66" t="s">
        <v>306</v>
      </c>
      <c r="U173" s="83">
        <v>0</v>
      </c>
    </row>
    <row r="174" spans="1:21" s="76" customFormat="1" ht="174" customHeight="1">
      <c r="A174" s="78">
        <v>163</v>
      </c>
      <c r="B174" s="82" t="s">
        <v>313</v>
      </c>
      <c r="C174" s="78" t="s">
        <v>673</v>
      </c>
      <c r="D174" s="78">
        <v>79885263</v>
      </c>
      <c r="E174" s="79" t="s">
        <v>674</v>
      </c>
      <c r="F174" s="79" t="s">
        <v>468</v>
      </c>
      <c r="G174" s="80">
        <v>45945</v>
      </c>
      <c r="H174" s="84" t="s">
        <v>831</v>
      </c>
      <c r="I174" s="78" t="s">
        <v>832</v>
      </c>
      <c r="J174" s="84" t="s">
        <v>837</v>
      </c>
      <c r="K174" s="81">
        <v>4195200</v>
      </c>
      <c r="L174" s="81">
        <f t="shared" si="14"/>
        <v>4195200</v>
      </c>
      <c r="M174" s="85" t="str">
        <f t="shared" si="13"/>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7687 2025 hasta el 31/03/2026 dado que termina el 28/02/2026 y adicionar un valor de $4.195.200 al contrato PS 7687 2025 cuyo objeto es: PRESTAR SERVICIOS PROFESIONALES COMO ENFERMERO PARA DESARROLLAR ACTIVIDADES EN LA DIRECCION DE GESTION INTEGRAL DEL RIESGO EN SALUD DE LA SUBRED INTEGRADA DE SERVICIOS DE SALUD CENTRO ORIENTE E.S.E PARA EL DESARROLLO DEL CONVENIO MAS BIENESTAR, lo anterior se requiere por necesidades del servicio.</v>
      </c>
      <c r="N174" s="85" t="s">
        <v>312</v>
      </c>
      <c r="O174" s="75" t="s">
        <v>830</v>
      </c>
      <c r="P174" s="65" t="s">
        <v>305</v>
      </c>
      <c r="Q174" s="65" t="str">
        <f t="shared" si="10"/>
        <v xml:space="preserve"> prorrogar el contrato PS 7687 2025 hasta el 31/03/2026 dado que termina el 28/02/2026 y</v>
      </c>
      <c r="R174" s="65" t="str">
        <f t="shared" si="11"/>
        <v xml:space="preserve"> adicionar un valor de $4.195.200</v>
      </c>
      <c r="S174" s="65" t="str">
        <f t="shared" si="12"/>
        <v/>
      </c>
      <c r="T174" s="66" t="s">
        <v>306</v>
      </c>
      <c r="U174" s="83">
        <v>0</v>
      </c>
    </row>
    <row r="175" spans="1:21" s="76" customFormat="1" ht="174" customHeight="1">
      <c r="A175" s="78">
        <v>164</v>
      </c>
      <c r="B175" s="82" t="s">
        <v>313</v>
      </c>
      <c r="C175" s="78" t="s">
        <v>675</v>
      </c>
      <c r="D175" s="78">
        <v>1015422407</v>
      </c>
      <c r="E175" s="103" t="s">
        <v>676</v>
      </c>
      <c r="F175" s="79" t="s">
        <v>473</v>
      </c>
      <c r="G175" s="80">
        <v>45945</v>
      </c>
      <c r="H175" s="84" t="s">
        <v>831</v>
      </c>
      <c r="I175" s="78" t="s">
        <v>832</v>
      </c>
      <c r="J175" s="84" t="s">
        <v>837</v>
      </c>
      <c r="K175" s="81">
        <v>7378400</v>
      </c>
      <c r="L175" s="81">
        <f t="shared" si="14"/>
        <v>7378400</v>
      </c>
      <c r="M175" s="85" t="str">
        <f t="shared" si="13"/>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7690 2025 hasta el 31/03/2026 dado que termina el 28/02/2026 y adicionar un valor de $7.378.400 al contrato PS 7690 2025 cuyo objeto es: PRESTAR SERVICIOS PROFESIONALES COMO MEDICO PARA DESARROLLAR ACTIVIDADES EN LA DIRECCIÓN DE GESTIÓN INTEGRAL DEL RIESGO EN SALUD DE LA SUBRED INTEGRADA DE SERVICIOS DE SALUD CENTRO ORIENTE E.S.E PARA EL DESARROLLO DEL CONVENIO MAS BIENESTAR, lo anterior se requiere por necesidades del servicio.</v>
      </c>
      <c r="N175" s="85" t="s">
        <v>312</v>
      </c>
      <c r="O175" s="75" t="s">
        <v>830</v>
      </c>
      <c r="P175" s="65" t="s">
        <v>305</v>
      </c>
      <c r="Q175" s="65" t="str">
        <f t="shared" si="10"/>
        <v xml:space="preserve"> prorrogar el contrato PS 7690 2025 hasta el 31/03/2026 dado que termina el 28/02/2026 y</v>
      </c>
      <c r="R175" s="65" t="str">
        <f t="shared" si="11"/>
        <v xml:space="preserve"> adicionar un valor de $7.378.400</v>
      </c>
      <c r="S175" s="65" t="str">
        <f t="shared" si="12"/>
        <v/>
      </c>
      <c r="T175" s="66" t="s">
        <v>306</v>
      </c>
      <c r="U175" s="83">
        <v>0</v>
      </c>
    </row>
    <row r="176" spans="1:21" s="76" customFormat="1" ht="174" customHeight="1">
      <c r="A176" s="78">
        <v>165</v>
      </c>
      <c r="B176" s="82" t="s">
        <v>313</v>
      </c>
      <c r="C176" s="78" t="s">
        <v>677</v>
      </c>
      <c r="D176" s="78">
        <v>1021664917</v>
      </c>
      <c r="E176" s="79" t="s">
        <v>678</v>
      </c>
      <c r="F176" s="79" t="s">
        <v>679</v>
      </c>
      <c r="G176" s="80">
        <v>45947</v>
      </c>
      <c r="H176" s="84" t="s">
        <v>831</v>
      </c>
      <c r="I176" s="78" t="s">
        <v>832</v>
      </c>
      <c r="J176" s="84" t="s">
        <v>837</v>
      </c>
      <c r="K176" s="81">
        <v>2226400</v>
      </c>
      <c r="L176" s="81">
        <f t="shared" si="14"/>
        <v>2226400</v>
      </c>
      <c r="M176" s="85" t="str">
        <f t="shared" si="13"/>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7701 2025 hasta el 31/03/2026 dado que termina el 28/02/2026 y adicionar un valor de $2.226.400 al contrato PS 7701 2025 cuyo objeto es: PRESTAR SERVICIOS DE APOYO A LA GESTION COMO GESTOR "MAS BIENESTAR" PARA DESARROLLAR ACTIVIDADES EN LA DIRECCION DE GESTION INTEGRAL DEL RIESGO EN SALUD DE LA SUBRED INTEGRADA DE SERVICIOS DE SALUD CENTRO ORIENTE E.S.E PARA EL DESARROLLO DEL CONVENIO MAS BIENESTAR, lo anterior se requiere por necesidades del servicio.</v>
      </c>
      <c r="N176" s="85" t="s">
        <v>312</v>
      </c>
      <c r="O176" s="75" t="s">
        <v>830</v>
      </c>
      <c r="P176" s="65" t="s">
        <v>305</v>
      </c>
      <c r="Q176" s="65" t="str">
        <f t="shared" si="10"/>
        <v xml:space="preserve"> prorrogar el contrato PS 7701 2025 hasta el 31/03/2026 dado que termina el 28/02/2026 y</v>
      </c>
      <c r="R176" s="65" t="str">
        <f t="shared" si="11"/>
        <v xml:space="preserve"> adicionar un valor de $2.226.400</v>
      </c>
      <c r="S176" s="65" t="str">
        <f t="shared" si="12"/>
        <v/>
      </c>
      <c r="T176" s="66" t="s">
        <v>306</v>
      </c>
      <c r="U176" s="83">
        <v>0</v>
      </c>
    </row>
    <row r="177" spans="1:21" s="76" customFormat="1" ht="174" customHeight="1">
      <c r="A177" s="78">
        <v>166</v>
      </c>
      <c r="B177" s="82" t="s">
        <v>313</v>
      </c>
      <c r="C177" s="78" t="s">
        <v>680</v>
      </c>
      <c r="D177" s="78">
        <v>52099489</v>
      </c>
      <c r="E177" s="79" t="s">
        <v>681</v>
      </c>
      <c r="F177" s="79" t="s">
        <v>679</v>
      </c>
      <c r="G177" s="80">
        <v>45947</v>
      </c>
      <c r="H177" s="84" t="s">
        <v>831</v>
      </c>
      <c r="I177" s="78" t="s">
        <v>832</v>
      </c>
      <c r="J177" s="84" t="s">
        <v>837</v>
      </c>
      <c r="K177" s="81">
        <v>2226400</v>
      </c>
      <c r="L177" s="81">
        <f t="shared" si="14"/>
        <v>2226400</v>
      </c>
      <c r="M177" s="85" t="str">
        <f t="shared" si="13"/>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7702 2025 hasta el 31/03/2026 dado que termina el 28/02/2026 y adicionar un valor de $2.226.400 al contrato PS 7702 2025 cuyo objeto es: PRESTAR SERVICIOS DE APOYO A LA GESTION COMO GESTOR "MAS BIENESTAR" PARA DESARROLLAR ACTIVIDADES EN LA DIRECCION DE GESTION INTEGRAL DEL RIESGO EN SALUD DE LA SUBRED INTEGRADA DE SERVICIOS DE SALUD CENTRO ORIENTE E.S.E PARA EL DESARROLLO DEL CONVENIO MAS BIENESTAR, lo anterior se requiere por necesidades del servicio.</v>
      </c>
      <c r="N177" s="85" t="s">
        <v>312</v>
      </c>
      <c r="O177" s="75" t="s">
        <v>830</v>
      </c>
      <c r="P177" s="65" t="s">
        <v>305</v>
      </c>
      <c r="Q177" s="65" t="str">
        <f t="shared" si="10"/>
        <v xml:space="preserve"> prorrogar el contrato PS 7702 2025 hasta el 31/03/2026 dado que termina el 28/02/2026 y</v>
      </c>
      <c r="R177" s="65" t="str">
        <f t="shared" si="11"/>
        <v xml:space="preserve"> adicionar un valor de $2.226.400</v>
      </c>
      <c r="S177" s="65" t="str">
        <f t="shared" si="12"/>
        <v/>
      </c>
      <c r="T177" s="66" t="s">
        <v>306</v>
      </c>
      <c r="U177" s="83">
        <v>0</v>
      </c>
    </row>
    <row r="178" spans="1:21" s="76" customFormat="1" ht="174" customHeight="1">
      <c r="A178" s="78">
        <v>167</v>
      </c>
      <c r="B178" s="82" t="s">
        <v>313</v>
      </c>
      <c r="C178" s="78" t="s">
        <v>682</v>
      </c>
      <c r="D178" s="78">
        <v>1026594104</v>
      </c>
      <c r="E178" s="79" t="s">
        <v>683</v>
      </c>
      <c r="F178" s="79" t="s">
        <v>620</v>
      </c>
      <c r="G178" s="80">
        <v>45947</v>
      </c>
      <c r="H178" s="84" t="s">
        <v>831</v>
      </c>
      <c r="I178" s="78" t="s">
        <v>832</v>
      </c>
      <c r="J178" s="84" t="s">
        <v>837</v>
      </c>
      <c r="K178" s="81">
        <v>4195200</v>
      </c>
      <c r="L178" s="81">
        <f t="shared" si="14"/>
        <v>4195200</v>
      </c>
      <c r="M178" s="85" t="str">
        <f t="shared" si="13"/>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7705 2025 hasta el 31/03/2026 dado que termina el 28/02/2026 y adicionar un valor de $4.195.200 al contrato PS 7705 2025 cuyo objeto es: PRESTAR SERVICIOS PROFESIONALES COMO TERAPEUTA PARA DESARROLLAR ACTIVIDADES EN LA DIRECCION DE GESTION INTEGRAL DEL RIESGO EN SALUD DE LA SUBRED INTEGRADA DE SERVICIOS DE SALUD CENTRO ORIENTE E.S.E. PARA EL DESARROLLO DEL CONVENIO MAS BIENESTAR, lo anterior se requiere por necesidades del servicio.</v>
      </c>
      <c r="N178" s="85" t="s">
        <v>312</v>
      </c>
      <c r="O178" s="75" t="s">
        <v>830</v>
      </c>
      <c r="P178" s="65" t="s">
        <v>305</v>
      </c>
      <c r="Q178" s="65" t="str">
        <f t="shared" si="10"/>
        <v xml:space="preserve"> prorrogar el contrato PS 7705 2025 hasta el 31/03/2026 dado que termina el 28/02/2026 y</v>
      </c>
      <c r="R178" s="65" t="str">
        <f t="shared" si="11"/>
        <v xml:space="preserve"> adicionar un valor de $4.195.200</v>
      </c>
      <c r="S178" s="65" t="str">
        <f t="shared" si="12"/>
        <v/>
      </c>
      <c r="T178" s="66" t="s">
        <v>306</v>
      </c>
      <c r="U178" s="83">
        <v>0</v>
      </c>
    </row>
    <row r="179" spans="1:21" s="76" customFormat="1" ht="174" customHeight="1">
      <c r="A179" s="78">
        <v>168</v>
      </c>
      <c r="B179" s="82" t="s">
        <v>313</v>
      </c>
      <c r="C179" s="78" t="s">
        <v>684</v>
      </c>
      <c r="D179" s="78">
        <v>1033769418</v>
      </c>
      <c r="E179" s="79" t="s">
        <v>685</v>
      </c>
      <c r="F179" s="79" t="s">
        <v>428</v>
      </c>
      <c r="G179" s="80">
        <v>45947</v>
      </c>
      <c r="H179" s="84" t="s">
        <v>831</v>
      </c>
      <c r="I179" s="78" t="s">
        <v>832</v>
      </c>
      <c r="J179" s="84" t="s">
        <v>837</v>
      </c>
      <c r="K179" s="81">
        <v>2980800</v>
      </c>
      <c r="L179" s="81">
        <f t="shared" si="14"/>
        <v>4341600</v>
      </c>
      <c r="M179" s="85" t="str">
        <f t="shared" si="13"/>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7706 2025 hasta el 31/03/2026 dado que termina el 28/02/2026 y adicionar un valor de $4.341.600 al contrato PS 7706 2025 cuyo objeto es: PRESTAR SERVICIOS DE APOYO A LA GESTION COMO GESTOR TECNICO "MAS BIENESTAR" PARA DESARROLLAR ACTIVIDADES EN LA DIRECCION DE GESTION INTEGRAL DEL RIESGO EN SALUD DE LA SUBRED INTEGRADA DE SERVICIOS DE SALUD CENTRO ORIENTE E.S.E. PARA EL DESARROLLO DEL CONVENIO MAS BIENESTAR, lo anterior se requiere por necesidades del servicio.</v>
      </c>
      <c r="N179" s="85" t="s">
        <v>312</v>
      </c>
      <c r="O179" s="75" t="s">
        <v>830</v>
      </c>
      <c r="P179" s="65" t="s">
        <v>305</v>
      </c>
      <c r="Q179" s="65" t="str">
        <f t="shared" si="10"/>
        <v xml:space="preserve"> prorrogar el contrato PS 7706 2025 hasta el 31/03/2026 dado que termina el 28/02/2026 y</v>
      </c>
      <c r="R179" s="65" t="str">
        <f t="shared" si="11"/>
        <v xml:space="preserve"> adicionar un valor de $4.341.600</v>
      </c>
      <c r="S179" s="65" t="str">
        <f t="shared" si="12"/>
        <v/>
      </c>
      <c r="T179" s="66" t="s">
        <v>306</v>
      </c>
      <c r="U179" s="83">
        <v>1360800</v>
      </c>
    </row>
    <row r="180" spans="1:21" s="76" customFormat="1" ht="174" customHeight="1">
      <c r="A180" s="78">
        <v>169</v>
      </c>
      <c r="B180" s="82" t="s">
        <v>313</v>
      </c>
      <c r="C180" s="78" t="s">
        <v>686</v>
      </c>
      <c r="D180" s="78">
        <v>1031172472</v>
      </c>
      <c r="E180" s="79" t="s">
        <v>687</v>
      </c>
      <c r="F180" s="79" t="s">
        <v>688</v>
      </c>
      <c r="G180" s="80">
        <v>45947</v>
      </c>
      <c r="H180" s="84" t="s">
        <v>831</v>
      </c>
      <c r="I180" s="78" t="s">
        <v>832</v>
      </c>
      <c r="J180" s="84" t="s">
        <v>837</v>
      </c>
      <c r="K180" s="81">
        <v>4839200</v>
      </c>
      <c r="L180" s="81">
        <f t="shared" si="14"/>
        <v>4839200</v>
      </c>
      <c r="M180" s="85" t="str">
        <f t="shared" si="13"/>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7711 2025 hasta el 31/03/2026 dado que termina el 28/02/2026 y adicionar un valor de $4.839.200 al contrato PS 7711 2025 cuyo objeto es: PRESTAR SERVICIOS PROFESIONALES DE SEGUIMIENTO A LAS COHORTES EN LA DIRECCIÓN DE GESTIÓN INTEGRAL DEL RIESGO EN SALUD DE LA SUBRED INTEGRADA DE SERVICIOS DE SALUD CENTRO ORIENTE E.S.E PARA EL DESARROLLO DEL CONVENIO MAS BIENESTAR, lo anterior se requiere por necesidades del servicio.</v>
      </c>
      <c r="N180" s="85" t="s">
        <v>312</v>
      </c>
      <c r="O180" s="75" t="s">
        <v>830</v>
      </c>
      <c r="P180" s="65" t="s">
        <v>305</v>
      </c>
      <c r="Q180" s="65" t="str">
        <f t="shared" si="10"/>
        <v xml:space="preserve"> prorrogar el contrato PS 7711 2025 hasta el 31/03/2026 dado que termina el 28/02/2026 y</v>
      </c>
      <c r="R180" s="65" t="str">
        <f t="shared" si="11"/>
        <v xml:space="preserve"> adicionar un valor de $4.839.200</v>
      </c>
      <c r="S180" s="65" t="str">
        <f t="shared" si="12"/>
        <v/>
      </c>
      <c r="T180" s="66" t="s">
        <v>306</v>
      </c>
      <c r="U180" s="83">
        <v>0</v>
      </c>
    </row>
    <row r="181" spans="1:21" s="76" customFormat="1" ht="174" customHeight="1">
      <c r="A181" s="78">
        <v>170</v>
      </c>
      <c r="B181" s="82" t="s">
        <v>313</v>
      </c>
      <c r="C181" s="78" t="s">
        <v>689</v>
      </c>
      <c r="D181" s="78">
        <v>1032364177</v>
      </c>
      <c r="E181" s="79" t="s">
        <v>690</v>
      </c>
      <c r="F181" s="79" t="s">
        <v>428</v>
      </c>
      <c r="G181" s="80">
        <v>45947</v>
      </c>
      <c r="H181" s="84" t="s">
        <v>831</v>
      </c>
      <c r="I181" s="78" t="s">
        <v>832</v>
      </c>
      <c r="J181" s="84" t="s">
        <v>837</v>
      </c>
      <c r="K181" s="81">
        <v>2980800</v>
      </c>
      <c r="L181" s="81">
        <f t="shared" si="14"/>
        <v>3110400</v>
      </c>
      <c r="M181" s="85" t="str">
        <f t="shared" si="13"/>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7716 2025 hasta el 31/03/2026 dado que termina el 28/02/2026 y adicionar un valor de $3.110.400 al contrato PS 7716 2025 cuyo objeto es: PRESTAR SERVICIOS DE APOYO A LA GESTION COMO GESTOR TECNICO "MAS BIENESTAR" PARA DESARROLLAR ACTIVIDADES EN LA DIRECCION DE GESTION INTEGRAL DEL RIESGO EN SALUD DE LA SUBRED INTEGRADA DE SERVICIOS DE SALUD CENTRO ORIENTE E.S.E. PARA EL DESARROLLO DEL CONVENIO MAS BIENESTAR, lo anterior se requiere por necesidades del servicio.</v>
      </c>
      <c r="N181" s="85" t="s">
        <v>312</v>
      </c>
      <c r="O181" s="75" t="s">
        <v>830</v>
      </c>
      <c r="P181" s="65" t="s">
        <v>305</v>
      </c>
      <c r="Q181" s="65" t="str">
        <f t="shared" si="10"/>
        <v xml:space="preserve"> prorrogar el contrato PS 7716 2025 hasta el 31/03/2026 dado que termina el 28/02/2026 y</v>
      </c>
      <c r="R181" s="65" t="str">
        <f t="shared" si="11"/>
        <v xml:space="preserve"> adicionar un valor de $3.110.400</v>
      </c>
      <c r="S181" s="65" t="str">
        <f t="shared" si="12"/>
        <v/>
      </c>
      <c r="T181" s="66" t="s">
        <v>306</v>
      </c>
      <c r="U181" s="83">
        <v>129600</v>
      </c>
    </row>
    <row r="182" spans="1:21" s="76" customFormat="1" ht="174" customHeight="1">
      <c r="A182" s="78">
        <v>171</v>
      </c>
      <c r="B182" s="82" t="s">
        <v>313</v>
      </c>
      <c r="C182" s="78" t="s">
        <v>691</v>
      </c>
      <c r="D182" s="78">
        <v>1010036604</v>
      </c>
      <c r="E182" s="79" t="s">
        <v>692</v>
      </c>
      <c r="F182" s="79" t="s">
        <v>428</v>
      </c>
      <c r="G182" s="80">
        <v>45947</v>
      </c>
      <c r="H182" s="84" t="s">
        <v>831</v>
      </c>
      <c r="I182" s="78" t="s">
        <v>832</v>
      </c>
      <c r="J182" s="84" t="s">
        <v>837</v>
      </c>
      <c r="K182" s="81">
        <v>2980800</v>
      </c>
      <c r="L182" s="81">
        <f t="shared" si="14"/>
        <v>4341600</v>
      </c>
      <c r="M182" s="85" t="str">
        <f t="shared" si="13"/>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7717 2025 hasta el 31/03/2026 dado que termina el 28/02/2026 y adicionar un valor de $4.341.600 al contrato PS 7717 2025 cuyo objeto es: PRESTAR SERVICIOS DE APOYO A LA GESTION COMO GESTOR TECNICO "MAS BIENESTAR" PARA DESARROLLAR ACTIVIDADES EN LA DIRECCION DE GESTION INTEGRAL DEL RIESGO EN SALUD DE LA SUBRED INTEGRADA DE SERVICIOS DE SALUD CENTRO ORIENTE E.S.E. PARA EL DESARROLLO DEL CONVENIO MAS BIENESTAR, lo anterior se requiere por necesidades del servicio.</v>
      </c>
      <c r="N182" s="85" t="s">
        <v>312</v>
      </c>
      <c r="O182" s="75" t="s">
        <v>830</v>
      </c>
      <c r="P182" s="65" t="s">
        <v>305</v>
      </c>
      <c r="Q182" s="65" t="str">
        <f t="shared" si="10"/>
        <v xml:space="preserve"> prorrogar el contrato PS 7717 2025 hasta el 31/03/2026 dado que termina el 28/02/2026 y</v>
      </c>
      <c r="R182" s="65" t="str">
        <f t="shared" si="11"/>
        <v xml:space="preserve"> adicionar un valor de $4.341.600</v>
      </c>
      <c r="S182" s="65" t="str">
        <f t="shared" si="12"/>
        <v/>
      </c>
      <c r="T182" s="66" t="s">
        <v>306</v>
      </c>
      <c r="U182" s="83">
        <v>1360800</v>
      </c>
    </row>
    <row r="183" spans="1:21" s="76" customFormat="1" ht="174" customHeight="1">
      <c r="A183" s="78">
        <v>172</v>
      </c>
      <c r="B183" s="82" t="s">
        <v>313</v>
      </c>
      <c r="C183" s="78" t="s">
        <v>693</v>
      </c>
      <c r="D183" s="78">
        <v>1022328335</v>
      </c>
      <c r="E183" s="79" t="s">
        <v>694</v>
      </c>
      <c r="F183" s="79" t="s">
        <v>434</v>
      </c>
      <c r="G183" s="80">
        <v>45947</v>
      </c>
      <c r="H183" s="84" t="s">
        <v>831</v>
      </c>
      <c r="I183" s="78" t="s">
        <v>832</v>
      </c>
      <c r="J183" s="84" t="s">
        <v>837</v>
      </c>
      <c r="K183" s="81">
        <v>4195200</v>
      </c>
      <c r="L183" s="81">
        <f t="shared" si="14"/>
        <v>4195200</v>
      </c>
      <c r="M183" s="85" t="str">
        <f t="shared" si="13"/>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7720 2025 hasta el 31/03/2026 dado que termina el 28/02/2026 y adicionar un valor de $4.195.200 al contrato PS 7720 2025 cuyo objeto es: PRESTAR SERVICIOS PROFESIONALES COMO PSICOLOGO PARA DESARROLLAR ACTIVIDADES EN LA DIRECCION DE GESTION INTEGRAL DEL RIESGO EN SALUD DE LA SUBRED INTEGRADA DE SERVICIOS DE SALUD CENTRO ORIENTE E.S.E. PARA EL DESARROLLO DEL CONVENIO MAS BIENESTAR, lo anterior se requiere por necesidades del servicio.</v>
      </c>
      <c r="N183" s="85" t="s">
        <v>312</v>
      </c>
      <c r="O183" s="75" t="s">
        <v>830</v>
      </c>
      <c r="P183" s="65" t="s">
        <v>305</v>
      </c>
      <c r="Q183" s="65" t="str">
        <f t="shared" si="10"/>
        <v xml:space="preserve"> prorrogar el contrato PS 7720 2025 hasta el 31/03/2026 dado que termina el 28/02/2026 y</v>
      </c>
      <c r="R183" s="65" t="str">
        <f t="shared" si="11"/>
        <v xml:space="preserve"> adicionar un valor de $4.195.200</v>
      </c>
      <c r="S183" s="65" t="str">
        <f t="shared" si="12"/>
        <v/>
      </c>
      <c r="T183" s="66" t="s">
        <v>306</v>
      </c>
      <c r="U183" s="83">
        <v>0</v>
      </c>
    </row>
    <row r="184" spans="1:21" s="76" customFormat="1" ht="174" customHeight="1">
      <c r="A184" s="78">
        <v>173</v>
      </c>
      <c r="B184" s="82" t="s">
        <v>313</v>
      </c>
      <c r="C184" s="78" t="s">
        <v>695</v>
      </c>
      <c r="D184" s="78">
        <v>1013657578</v>
      </c>
      <c r="E184" s="79" t="s">
        <v>696</v>
      </c>
      <c r="F184" s="79" t="s">
        <v>428</v>
      </c>
      <c r="G184" s="80">
        <v>45947</v>
      </c>
      <c r="H184" s="84" t="s">
        <v>831</v>
      </c>
      <c r="I184" s="78" t="s">
        <v>832</v>
      </c>
      <c r="J184" s="84" t="s">
        <v>837</v>
      </c>
      <c r="K184" s="81">
        <v>2980800</v>
      </c>
      <c r="L184" s="81">
        <f t="shared" si="14"/>
        <v>4341600</v>
      </c>
      <c r="M184" s="85" t="str">
        <f t="shared" si="13"/>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7721 2025 hasta el 31/03/2026 dado que termina el 28/02/2026 y adicionar un valor de $4.341.600 al contrato PS 7721 2025 cuyo objeto es: PRESTAR SERVICIOS DE APOYO A LA GESTION COMO GESTOR TECNICO "MAS BIENESTAR" PARA DESARROLLAR ACTIVIDADES EN LA DIRECCION DE GESTION INTEGRAL DEL RIESGO EN SALUD DE LA SUBRED INTEGRADA DE SERVICIOS DE SALUD CENTRO ORIENTE E.S.E. PARA EL DESARROLLO DEL CONVENIO MAS BIENESTAR, lo anterior se requiere por necesidades del servicio.</v>
      </c>
      <c r="N184" s="85" t="s">
        <v>312</v>
      </c>
      <c r="O184" s="75" t="s">
        <v>830</v>
      </c>
      <c r="P184" s="65" t="s">
        <v>305</v>
      </c>
      <c r="Q184" s="65" t="str">
        <f t="shared" si="10"/>
        <v xml:space="preserve"> prorrogar el contrato PS 7721 2025 hasta el 31/03/2026 dado que termina el 28/02/2026 y</v>
      </c>
      <c r="R184" s="65" t="str">
        <f t="shared" si="11"/>
        <v xml:space="preserve"> adicionar un valor de $4.341.600</v>
      </c>
      <c r="S184" s="65" t="str">
        <f t="shared" si="12"/>
        <v/>
      </c>
      <c r="T184" s="66" t="s">
        <v>306</v>
      </c>
      <c r="U184" s="83">
        <v>1360800</v>
      </c>
    </row>
    <row r="185" spans="1:21" s="76" customFormat="1" ht="174" customHeight="1">
      <c r="A185" s="78">
        <v>174</v>
      </c>
      <c r="B185" s="82" t="s">
        <v>313</v>
      </c>
      <c r="C185" s="78" t="s">
        <v>697</v>
      </c>
      <c r="D185" s="78">
        <v>52950724</v>
      </c>
      <c r="E185" s="79" t="s">
        <v>698</v>
      </c>
      <c r="F185" s="79" t="s">
        <v>428</v>
      </c>
      <c r="G185" s="80">
        <v>45947</v>
      </c>
      <c r="H185" s="84" t="s">
        <v>831</v>
      </c>
      <c r="I185" s="78" t="s">
        <v>832</v>
      </c>
      <c r="J185" s="84" t="s">
        <v>837</v>
      </c>
      <c r="K185" s="81">
        <v>2980800</v>
      </c>
      <c r="L185" s="81">
        <f t="shared" si="14"/>
        <v>2980800</v>
      </c>
      <c r="M185" s="85" t="str">
        <f t="shared" si="13"/>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7724 2025 hasta el 31/03/2026 dado que termina el 28/02/2026 y adicionar un valor de $2.980.800 al contrato PS 7724 2025 cuyo objeto es: PRESTAR SERVICIOS DE APOYO A LA GESTION COMO GESTOR TECNICO "MAS BIENESTAR" PARA DESARROLLAR ACTIVIDADES EN LA DIRECCION DE GESTION INTEGRAL DEL RIESGO EN SALUD DE LA SUBRED INTEGRADA DE SERVICIOS DE SALUD CENTRO ORIENTE E.S.E. PARA EL DESARROLLO DEL CONVENIO MAS BIENESTAR, lo anterior se requiere por necesidades del servicio.</v>
      </c>
      <c r="N185" s="85" t="s">
        <v>312</v>
      </c>
      <c r="O185" s="75" t="s">
        <v>830</v>
      </c>
      <c r="P185" s="65" t="s">
        <v>305</v>
      </c>
      <c r="Q185" s="65" t="str">
        <f t="shared" si="10"/>
        <v xml:space="preserve"> prorrogar el contrato PS 7724 2025 hasta el 31/03/2026 dado que termina el 28/02/2026 y</v>
      </c>
      <c r="R185" s="65" t="str">
        <f t="shared" si="11"/>
        <v xml:space="preserve"> adicionar un valor de $2.980.800</v>
      </c>
      <c r="S185" s="65" t="str">
        <f t="shared" si="12"/>
        <v/>
      </c>
      <c r="T185" s="66" t="s">
        <v>306</v>
      </c>
      <c r="U185" s="83">
        <v>0</v>
      </c>
    </row>
    <row r="186" spans="1:21" s="76" customFormat="1" ht="174" customHeight="1">
      <c r="A186" s="78">
        <v>175</v>
      </c>
      <c r="B186" s="82" t="s">
        <v>313</v>
      </c>
      <c r="C186" s="78" t="s">
        <v>699</v>
      </c>
      <c r="D186" s="78">
        <v>1000991154</v>
      </c>
      <c r="E186" s="79" t="s">
        <v>700</v>
      </c>
      <c r="F186" s="79" t="s">
        <v>428</v>
      </c>
      <c r="G186" s="80">
        <v>45947</v>
      </c>
      <c r="H186" s="84" t="s">
        <v>831</v>
      </c>
      <c r="I186" s="78" t="s">
        <v>832</v>
      </c>
      <c r="J186" s="84" t="s">
        <v>837</v>
      </c>
      <c r="K186" s="81">
        <v>2980800</v>
      </c>
      <c r="L186" s="81">
        <f t="shared" si="14"/>
        <v>4341600</v>
      </c>
      <c r="M186" s="85" t="str">
        <f t="shared" si="13"/>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7725 2025 hasta el 31/03/2026 dado que termina el 28/02/2026 y adicionar un valor de $4.341.600 al contrato PS 7725 2025 cuyo objeto es: PRESTAR SERVICIOS DE APOYO A LA GESTION COMO GESTOR TECNICO "MAS BIENESTAR" PARA DESARROLLAR ACTIVIDADES EN LA DIRECCION DE GESTION INTEGRAL DEL RIESGO EN SALUD DE LA SUBRED INTEGRADA DE SERVICIOS DE SALUD CENTRO ORIENTE E.S.E. PARA EL DESARROLLO DEL CONVENIO MAS BIENESTAR, lo anterior se requiere por necesidades del servicio.</v>
      </c>
      <c r="N186" s="85" t="s">
        <v>312</v>
      </c>
      <c r="O186" s="75" t="s">
        <v>830</v>
      </c>
      <c r="P186" s="65" t="s">
        <v>305</v>
      </c>
      <c r="Q186" s="65" t="str">
        <f t="shared" si="10"/>
        <v xml:space="preserve"> prorrogar el contrato PS 7725 2025 hasta el 31/03/2026 dado que termina el 28/02/2026 y</v>
      </c>
      <c r="R186" s="65" t="str">
        <f t="shared" si="11"/>
        <v xml:space="preserve"> adicionar un valor de $4.341.600</v>
      </c>
      <c r="S186" s="65" t="str">
        <f t="shared" si="12"/>
        <v/>
      </c>
      <c r="T186" s="66" t="s">
        <v>306</v>
      </c>
      <c r="U186" s="83">
        <v>1360800</v>
      </c>
    </row>
    <row r="187" spans="1:21" s="76" customFormat="1" ht="174" customHeight="1">
      <c r="A187" s="78">
        <v>176</v>
      </c>
      <c r="B187" s="82" t="s">
        <v>313</v>
      </c>
      <c r="C187" s="78" t="s">
        <v>701</v>
      </c>
      <c r="D187" s="78">
        <v>1019075971</v>
      </c>
      <c r="E187" s="79" t="s">
        <v>702</v>
      </c>
      <c r="F187" s="79" t="s">
        <v>625</v>
      </c>
      <c r="G187" s="80">
        <v>45947</v>
      </c>
      <c r="H187" s="84" t="s">
        <v>831</v>
      </c>
      <c r="I187" s="78" t="s">
        <v>832</v>
      </c>
      <c r="J187" s="84" t="s">
        <v>837</v>
      </c>
      <c r="K187" s="81">
        <v>4195200</v>
      </c>
      <c r="L187" s="81">
        <f t="shared" si="14"/>
        <v>4195200</v>
      </c>
      <c r="M187" s="85" t="str">
        <f t="shared" si="13"/>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7726 2025 hasta el 31/03/2026 dado que termina el 28/02/2026 y adicionar un valor de $4.195.200 al contrato PS 7726 2025 cuyo objeto es: PRESTAR SERVICIOS PROFESIONALES COMO APOYO ETNICO PARA DESARROLLAR ACTIVIDADES EN LA DIRECCION DE GESTION INTEGRAL DEL RIESGO EN SALUD DE LA SUBRED INTEGRADA DE SERVICIOS DE SALUD CENTRO ORIENTE E.S.E. PARA EL DESARROLLO DEL CONVENIO MAS BIENESTAR, lo anterior se requiere por necesidades del servicio.</v>
      </c>
      <c r="N187" s="85" t="s">
        <v>312</v>
      </c>
      <c r="O187" s="75" t="s">
        <v>830</v>
      </c>
      <c r="P187" s="65" t="s">
        <v>305</v>
      </c>
      <c r="Q187" s="65" t="str">
        <f t="shared" si="10"/>
        <v xml:space="preserve"> prorrogar el contrato PS 7726 2025 hasta el 31/03/2026 dado que termina el 28/02/2026 y</v>
      </c>
      <c r="R187" s="65" t="str">
        <f t="shared" si="11"/>
        <v xml:space="preserve"> adicionar un valor de $4.195.200</v>
      </c>
      <c r="S187" s="65" t="str">
        <f t="shared" si="12"/>
        <v/>
      </c>
      <c r="T187" s="66" t="s">
        <v>306</v>
      </c>
      <c r="U187" s="83">
        <v>0</v>
      </c>
    </row>
    <row r="188" spans="1:21" s="76" customFormat="1" ht="174" customHeight="1">
      <c r="A188" s="78">
        <v>177</v>
      </c>
      <c r="B188" s="82" t="s">
        <v>313</v>
      </c>
      <c r="C188" s="78" t="s">
        <v>703</v>
      </c>
      <c r="D188" s="78">
        <v>65815879</v>
      </c>
      <c r="E188" s="79" t="s">
        <v>704</v>
      </c>
      <c r="F188" s="79" t="s">
        <v>428</v>
      </c>
      <c r="G188" s="80">
        <v>45947</v>
      </c>
      <c r="H188" s="84" t="s">
        <v>831</v>
      </c>
      <c r="I188" s="78" t="s">
        <v>832</v>
      </c>
      <c r="J188" s="84" t="s">
        <v>837</v>
      </c>
      <c r="K188" s="81">
        <v>2980800</v>
      </c>
      <c r="L188" s="81">
        <f t="shared" si="14"/>
        <v>2980800</v>
      </c>
      <c r="M188" s="85" t="str">
        <f t="shared" si="13"/>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7727 2025 hasta el 31/03/2026 dado que termina el 28/02/2026 y adicionar un valor de $2.980.800 al contrato PS 7727 2025 cuyo objeto es: PRESTAR SERVICIOS DE APOYO A LA GESTION COMO GESTOR TECNICO "MAS BIENESTAR" PARA DESARROLLAR ACTIVIDADES EN LA DIRECCION DE GESTION INTEGRAL DEL RIESGO EN SALUD DE LA SUBRED INTEGRADA DE SERVICIOS DE SALUD CENTRO ORIENTE E.S.E. PARA EL DESARROLLO DEL CONVENIO MAS BIENESTAR, lo anterior se requiere por necesidades del servicio.</v>
      </c>
      <c r="N188" s="85" t="s">
        <v>312</v>
      </c>
      <c r="O188" s="75" t="s">
        <v>830</v>
      </c>
      <c r="P188" s="65" t="s">
        <v>305</v>
      </c>
      <c r="Q188" s="65" t="str">
        <f t="shared" si="10"/>
        <v xml:space="preserve"> prorrogar el contrato PS 7727 2025 hasta el 31/03/2026 dado que termina el 28/02/2026 y</v>
      </c>
      <c r="R188" s="65" t="str">
        <f t="shared" si="11"/>
        <v xml:space="preserve"> adicionar un valor de $2.980.800</v>
      </c>
      <c r="S188" s="65" t="str">
        <f t="shared" si="12"/>
        <v/>
      </c>
      <c r="T188" s="66" t="s">
        <v>306</v>
      </c>
      <c r="U188" s="83">
        <v>0</v>
      </c>
    </row>
    <row r="189" spans="1:21" s="76" customFormat="1" ht="174" customHeight="1">
      <c r="A189" s="78">
        <v>178</v>
      </c>
      <c r="B189" s="82" t="s">
        <v>313</v>
      </c>
      <c r="C189" s="78" t="s">
        <v>705</v>
      </c>
      <c r="D189" s="78">
        <v>1193410796</v>
      </c>
      <c r="E189" s="79" t="s">
        <v>706</v>
      </c>
      <c r="F189" s="79" t="s">
        <v>707</v>
      </c>
      <c r="G189" s="80">
        <v>45950</v>
      </c>
      <c r="H189" s="84" t="s">
        <v>831</v>
      </c>
      <c r="I189" s="78" t="s">
        <v>832</v>
      </c>
      <c r="J189" s="84" t="s">
        <v>837</v>
      </c>
      <c r="K189" s="81">
        <v>2410400</v>
      </c>
      <c r="L189" s="81">
        <f t="shared" si="14"/>
        <v>2410400</v>
      </c>
      <c r="M189" s="85" t="str">
        <f t="shared" si="13"/>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7740 2025 hasta el 31/03/2026 dado que termina el 28/02/2026 y adicionar un valor de $2.410.400 al contrato PS 7740 2025 cuyo objeto es: PRESTAR SERVICIOS DE APOYO A LA GESTION COMO GESTOR ETNICO PARA DESARROLLAR ACTIVIDADES EN LA DIRECCION DE GESTION INTEGRAL DEL RIESGO EN SALUD DE LA SUBRED INTEGRADA DE SERVICIOS DE SALUD CENTRO ORIENTE E.S.E PARA EL DESARROLLO DEL CONVENIO MAS BIENESTAR, lo anterior se requiere por necesidades del servicio.</v>
      </c>
      <c r="N189" s="85" t="s">
        <v>312</v>
      </c>
      <c r="O189" s="75" t="s">
        <v>830</v>
      </c>
      <c r="P189" s="65" t="s">
        <v>305</v>
      </c>
      <c r="Q189" s="65" t="str">
        <f t="shared" ref="Q189:Q219" si="15">IF(O189="PRORROGA Y ADICION",CONCATENATE(" prorrogar el contrato ",C189," hasta el ",J189," dado que termina el ",H189," y"),"")</f>
        <v xml:space="preserve"> prorrogar el contrato PS 7740 2025 hasta el 31/03/2026 dado que termina el 28/02/2026 y</v>
      </c>
      <c r="R189" s="65" t="str">
        <f t="shared" ref="R189:R219" si="16">IF(L189&gt;0," adicionar un valor de " &amp;TEXT(L189,"$#.##0"),"")</f>
        <v xml:space="preserve"> adicionar un valor de $2.410.400</v>
      </c>
      <c r="S189" s="65" t="str">
        <f t="shared" ref="S189:S219" si="17">IF(O189="PRORROGA",CONCATENATE(" prorrogar hasta el ",J189," dado que su contrato inicial termina el ",H189),"")</f>
        <v/>
      </c>
      <c r="T189" s="66" t="s">
        <v>306</v>
      </c>
      <c r="U189" s="83">
        <v>0</v>
      </c>
    </row>
    <row r="190" spans="1:21" s="76" customFormat="1" ht="174" customHeight="1">
      <c r="A190" s="78">
        <v>179</v>
      </c>
      <c r="B190" s="82" t="s">
        <v>313</v>
      </c>
      <c r="C190" s="78" t="s">
        <v>708</v>
      </c>
      <c r="D190" s="78">
        <v>1078176410</v>
      </c>
      <c r="E190" s="79" t="s">
        <v>709</v>
      </c>
      <c r="F190" s="79" t="s">
        <v>707</v>
      </c>
      <c r="G190" s="80">
        <v>45950</v>
      </c>
      <c r="H190" s="84" t="s">
        <v>831</v>
      </c>
      <c r="I190" s="78" t="s">
        <v>832</v>
      </c>
      <c r="J190" s="84" t="s">
        <v>837</v>
      </c>
      <c r="K190" s="81">
        <v>2410400</v>
      </c>
      <c r="L190" s="81">
        <f t="shared" si="14"/>
        <v>2410400</v>
      </c>
      <c r="M190" s="85" t="str">
        <f t="shared" ref="M190:M222" si="18">TRIM(CONCATENATE(P190,Q190,R190,S190," al contrato ",C190," cuyo objeto es: ",F190,", ",T190,""))</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7741 2025 hasta el 31/03/2026 dado que termina el 28/02/2026 y adicionar un valor de $2.410.400 al contrato PS 7741 2025 cuyo objeto es: PRESTAR SERVICIOS DE APOYO A LA GESTION COMO GESTOR ETNICO PARA DESARROLLAR ACTIVIDADES EN LA DIRECCION DE GESTION INTEGRAL DEL RIESGO EN SALUD DE LA SUBRED INTEGRADA DE SERVICIOS DE SALUD CENTRO ORIENTE E.S.E PARA EL DESARROLLO DEL CONVENIO MAS BIENESTAR, lo anterior se requiere por necesidades del servicio.</v>
      </c>
      <c r="N190" s="85" t="s">
        <v>312</v>
      </c>
      <c r="O190" s="75" t="s">
        <v>830</v>
      </c>
      <c r="P190" s="65" t="s">
        <v>305</v>
      </c>
      <c r="Q190" s="65" t="str">
        <f t="shared" si="15"/>
        <v xml:space="preserve"> prorrogar el contrato PS 7741 2025 hasta el 31/03/2026 dado que termina el 28/02/2026 y</v>
      </c>
      <c r="R190" s="65" t="str">
        <f t="shared" si="16"/>
        <v xml:space="preserve"> adicionar un valor de $2.410.400</v>
      </c>
      <c r="S190" s="65" t="str">
        <f t="shared" si="17"/>
        <v/>
      </c>
      <c r="T190" s="66" t="s">
        <v>306</v>
      </c>
      <c r="U190" s="83">
        <v>0</v>
      </c>
    </row>
    <row r="191" spans="1:21" s="76" customFormat="1" ht="174" customHeight="1">
      <c r="A191" s="78">
        <v>180</v>
      </c>
      <c r="B191" s="82" t="s">
        <v>313</v>
      </c>
      <c r="C191" s="78" t="s">
        <v>710</v>
      </c>
      <c r="D191" s="78">
        <v>11600462</v>
      </c>
      <c r="E191" s="79" t="s">
        <v>711</v>
      </c>
      <c r="F191" s="79" t="s">
        <v>707</v>
      </c>
      <c r="G191" s="80">
        <v>45950</v>
      </c>
      <c r="H191" s="84" t="s">
        <v>831</v>
      </c>
      <c r="I191" s="78" t="s">
        <v>832</v>
      </c>
      <c r="J191" s="84" t="s">
        <v>837</v>
      </c>
      <c r="K191" s="81">
        <v>2410400</v>
      </c>
      <c r="L191" s="81">
        <f t="shared" si="14"/>
        <v>2410400</v>
      </c>
      <c r="M191" s="85" t="str">
        <f t="shared" si="18"/>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7742 2025 hasta el 31/03/2026 dado que termina el 28/02/2026 y adicionar un valor de $2.410.400 al contrato PS 7742 2025 cuyo objeto es: PRESTAR SERVICIOS DE APOYO A LA GESTION COMO GESTOR ETNICO PARA DESARROLLAR ACTIVIDADES EN LA DIRECCION DE GESTION INTEGRAL DEL RIESGO EN SALUD DE LA SUBRED INTEGRADA DE SERVICIOS DE SALUD CENTRO ORIENTE E.S.E PARA EL DESARROLLO DEL CONVENIO MAS BIENESTAR, lo anterior se requiere por necesidades del servicio.</v>
      </c>
      <c r="N191" s="85" t="s">
        <v>312</v>
      </c>
      <c r="O191" s="75" t="s">
        <v>830</v>
      </c>
      <c r="P191" s="65" t="s">
        <v>305</v>
      </c>
      <c r="Q191" s="65" t="str">
        <f t="shared" si="15"/>
        <v xml:space="preserve"> prorrogar el contrato PS 7742 2025 hasta el 31/03/2026 dado que termina el 28/02/2026 y</v>
      </c>
      <c r="R191" s="65" t="str">
        <f t="shared" si="16"/>
        <v xml:space="preserve"> adicionar un valor de $2.410.400</v>
      </c>
      <c r="S191" s="65" t="str">
        <f t="shared" si="17"/>
        <v/>
      </c>
      <c r="T191" s="66" t="s">
        <v>306</v>
      </c>
      <c r="U191" s="83">
        <v>0</v>
      </c>
    </row>
    <row r="192" spans="1:21" s="76" customFormat="1" ht="174" customHeight="1">
      <c r="A192" s="78">
        <v>181</v>
      </c>
      <c r="B192" s="82" t="s">
        <v>313</v>
      </c>
      <c r="C192" s="78" t="s">
        <v>712</v>
      </c>
      <c r="D192" s="78">
        <v>82383666</v>
      </c>
      <c r="E192" s="79" t="s">
        <v>713</v>
      </c>
      <c r="F192" s="79" t="s">
        <v>707</v>
      </c>
      <c r="G192" s="80">
        <v>45950</v>
      </c>
      <c r="H192" s="84" t="s">
        <v>831</v>
      </c>
      <c r="I192" s="78" t="s">
        <v>832</v>
      </c>
      <c r="J192" s="84" t="s">
        <v>837</v>
      </c>
      <c r="K192" s="81">
        <v>2410400</v>
      </c>
      <c r="L192" s="81">
        <f t="shared" si="14"/>
        <v>4008600</v>
      </c>
      <c r="M192" s="85" t="str">
        <f t="shared" si="18"/>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7743 2025 hasta el 31/03/2026 dado que termina el 28/02/2026 y adicionar un valor de $4.008.600 al contrato PS 7743 2025 cuyo objeto es: PRESTAR SERVICIOS DE APOYO A LA GESTION COMO GESTOR ETNICO PARA DESARROLLAR ACTIVIDADES EN LA DIRECCION DE GESTION INTEGRAL DEL RIESGO EN SALUD DE LA SUBRED INTEGRADA DE SERVICIOS DE SALUD CENTRO ORIENTE E.S.E PARA EL DESARROLLO DEL CONVENIO MAS BIENESTAR, lo anterior se requiere por necesidades del servicio.</v>
      </c>
      <c r="N192" s="85" t="s">
        <v>312</v>
      </c>
      <c r="O192" s="75" t="s">
        <v>830</v>
      </c>
      <c r="P192" s="65" t="s">
        <v>305</v>
      </c>
      <c r="Q192" s="65" t="str">
        <f t="shared" si="15"/>
        <v xml:space="preserve"> prorrogar el contrato PS 7743 2025 hasta el 31/03/2026 dado que termina el 28/02/2026 y</v>
      </c>
      <c r="R192" s="65" t="str">
        <f t="shared" si="16"/>
        <v xml:space="preserve"> adicionar un valor de $4.008.600</v>
      </c>
      <c r="S192" s="65" t="str">
        <f t="shared" si="17"/>
        <v/>
      </c>
      <c r="T192" s="66" t="s">
        <v>306</v>
      </c>
      <c r="U192" s="83">
        <v>1598200</v>
      </c>
    </row>
    <row r="193" spans="1:21" s="76" customFormat="1" ht="174" customHeight="1">
      <c r="A193" s="78">
        <v>182</v>
      </c>
      <c r="B193" s="82" t="s">
        <v>313</v>
      </c>
      <c r="C193" s="78" t="s">
        <v>714</v>
      </c>
      <c r="D193" s="78">
        <v>1007185366</v>
      </c>
      <c r="E193" s="79" t="s">
        <v>715</v>
      </c>
      <c r="F193" s="79" t="s">
        <v>420</v>
      </c>
      <c r="G193" s="80">
        <v>45950</v>
      </c>
      <c r="H193" s="84" t="s">
        <v>831</v>
      </c>
      <c r="I193" s="78" t="s">
        <v>832</v>
      </c>
      <c r="J193" s="84" t="s">
        <v>837</v>
      </c>
      <c r="K193" s="81">
        <v>2980800</v>
      </c>
      <c r="L193" s="81">
        <f t="shared" si="14"/>
        <v>2980800</v>
      </c>
      <c r="M193" s="85" t="str">
        <f t="shared" si="18"/>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7744 2025 hasta el 31/03/2026 dado que termina el 28/02/2026 y adicionar un valor de $2.980.800 al contrato PS 7744 2025 cuyo objeto es: PRESTAR SERVICIOS DE APOYO A LA GESTION COMO TECNICO ADMINISTRATIVO PARA DESARROLLAR ACTIVIDADES EN LA DIRECCION DE GESTION INTEGRAL DEL RIESGO EN SALUD DE LA SUBRED INTEGRADA DE SERVICIOS DE SALUD CENTRO ORIENTE E.S.E. PARA EL DESARROLLO DEL CONVENIO MAS BIENESTAR, lo anterior se requiere por necesidades del servicio.</v>
      </c>
      <c r="N193" s="85" t="s">
        <v>312</v>
      </c>
      <c r="O193" s="75" t="s">
        <v>830</v>
      </c>
      <c r="P193" s="65" t="s">
        <v>305</v>
      </c>
      <c r="Q193" s="65" t="str">
        <f t="shared" si="15"/>
        <v xml:space="preserve"> prorrogar el contrato PS 7744 2025 hasta el 31/03/2026 dado que termina el 28/02/2026 y</v>
      </c>
      <c r="R193" s="65" t="str">
        <f t="shared" si="16"/>
        <v xml:space="preserve"> adicionar un valor de $2.980.800</v>
      </c>
      <c r="S193" s="65" t="str">
        <f t="shared" si="17"/>
        <v/>
      </c>
      <c r="T193" s="66" t="s">
        <v>306</v>
      </c>
      <c r="U193" s="83">
        <v>0</v>
      </c>
    </row>
    <row r="194" spans="1:21" s="76" customFormat="1" ht="174" customHeight="1">
      <c r="A194" s="78">
        <v>183</v>
      </c>
      <c r="B194" s="82" t="s">
        <v>313</v>
      </c>
      <c r="C194" s="78" t="s">
        <v>716</v>
      </c>
      <c r="D194" s="78">
        <v>1093984463</v>
      </c>
      <c r="E194" s="79" t="s">
        <v>717</v>
      </c>
      <c r="F194" s="79" t="s">
        <v>707</v>
      </c>
      <c r="G194" s="80">
        <v>45950</v>
      </c>
      <c r="H194" s="84" t="s">
        <v>831</v>
      </c>
      <c r="I194" s="78" t="s">
        <v>832</v>
      </c>
      <c r="J194" s="84" t="s">
        <v>837</v>
      </c>
      <c r="K194" s="81">
        <v>2410400</v>
      </c>
      <c r="L194" s="81">
        <f t="shared" si="14"/>
        <v>2410400</v>
      </c>
      <c r="M194" s="85" t="str">
        <f t="shared" si="18"/>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7745 2025 hasta el 31/03/2026 dado que termina el 28/02/2026 y adicionar un valor de $2.410.400 al contrato PS 7745 2025 cuyo objeto es: PRESTAR SERVICIOS DE APOYO A LA GESTION COMO GESTOR ETNICO PARA DESARROLLAR ACTIVIDADES EN LA DIRECCION DE GESTION INTEGRAL DEL RIESGO EN SALUD DE LA SUBRED INTEGRADA DE SERVICIOS DE SALUD CENTRO ORIENTE E.S.E PARA EL DESARROLLO DEL CONVENIO MAS BIENESTAR, lo anterior se requiere por necesidades del servicio.</v>
      </c>
      <c r="N194" s="85" t="s">
        <v>312</v>
      </c>
      <c r="O194" s="75" t="s">
        <v>830</v>
      </c>
      <c r="P194" s="65" t="s">
        <v>305</v>
      </c>
      <c r="Q194" s="65" t="str">
        <f t="shared" si="15"/>
        <v xml:space="preserve"> prorrogar el contrato PS 7745 2025 hasta el 31/03/2026 dado que termina el 28/02/2026 y</v>
      </c>
      <c r="R194" s="65" t="str">
        <f t="shared" si="16"/>
        <v xml:space="preserve"> adicionar un valor de $2.410.400</v>
      </c>
      <c r="S194" s="65" t="str">
        <f t="shared" si="17"/>
        <v/>
      </c>
      <c r="T194" s="66" t="s">
        <v>306</v>
      </c>
      <c r="U194" s="83">
        <v>0</v>
      </c>
    </row>
    <row r="195" spans="1:21" s="76" customFormat="1" ht="174" customHeight="1">
      <c r="A195" s="78">
        <v>184</v>
      </c>
      <c r="B195" s="82" t="s">
        <v>313</v>
      </c>
      <c r="C195" s="78" t="s">
        <v>718</v>
      </c>
      <c r="D195" s="78">
        <v>1013657614</v>
      </c>
      <c r="E195" s="79" t="s">
        <v>719</v>
      </c>
      <c r="F195" s="79" t="s">
        <v>420</v>
      </c>
      <c r="G195" s="80">
        <v>45950</v>
      </c>
      <c r="H195" s="84" t="s">
        <v>831</v>
      </c>
      <c r="I195" s="78" t="s">
        <v>832</v>
      </c>
      <c r="J195" s="84" t="s">
        <v>837</v>
      </c>
      <c r="K195" s="81">
        <v>2980800</v>
      </c>
      <c r="L195" s="81">
        <f t="shared" si="14"/>
        <v>2980800</v>
      </c>
      <c r="M195" s="85" t="str">
        <f t="shared" si="18"/>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7747 2025 hasta el 31/03/2026 dado que termina el 28/02/2026 y adicionar un valor de $2.980.800 al contrato PS 7747 2025 cuyo objeto es: PRESTAR SERVICIOS DE APOYO A LA GESTION COMO TECNICO ADMINISTRATIVO PARA DESARROLLAR ACTIVIDADES EN LA DIRECCION DE GESTION INTEGRAL DEL RIESGO EN SALUD DE LA SUBRED INTEGRADA DE SERVICIOS DE SALUD CENTRO ORIENTE E.S.E. PARA EL DESARROLLO DEL CONVENIO MAS BIENESTAR, lo anterior se requiere por necesidades del servicio.</v>
      </c>
      <c r="N195" s="85" t="s">
        <v>312</v>
      </c>
      <c r="O195" s="75" t="s">
        <v>830</v>
      </c>
      <c r="P195" s="65" t="s">
        <v>305</v>
      </c>
      <c r="Q195" s="65" t="str">
        <f t="shared" si="15"/>
        <v xml:space="preserve"> prorrogar el contrato PS 7747 2025 hasta el 31/03/2026 dado que termina el 28/02/2026 y</v>
      </c>
      <c r="R195" s="65" t="str">
        <f t="shared" si="16"/>
        <v xml:space="preserve"> adicionar un valor de $2.980.800</v>
      </c>
      <c r="S195" s="65" t="str">
        <f t="shared" si="17"/>
        <v/>
      </c>
      <c r="T195" s="66" t="s">
        <v>306</v>
      </c>
      <c r="U195" s="83">
        <v>0</v>
      </c>
    </row>
    <row r="196" spans="1:21" s="76" customFormat="1" ht="174" customHeight="1">
      <c r="A196" s="78">
        <v>185</v>
      </c>
      <c r="B196" s="82" t="s">
        <v>313</v>
      </c>
      <c r="C196" s="78" t="s">
        <v>720</v>
      </c>
      <c r="D196" s="78">
        <v>1013591094</v>
      </c>
      <c r="E196" s="79" t="s">
        <v>721</v>
      </c>
      <c r="F196" s="79" t="s">
        <v>722</v>
      </c>
      <c r="G196" s="80">
        <v>45950</v>
      </c>
      <c r="H196" s="84" t="s">
        <v>831</v>
      </c>
      <c r="I196" s="78" t="s">
        <v>832</v>
      </c>
      <c r="J196" s="84" t="s">
        <v>837</v>
      </c>
      <c r="K196" s="81">
        <v>4195200</v>
      </c>
      <c r="L196" s="81">
        <f t="shared" si="14"/>
        <v>4195200</v>
      </c>
      <c r="M196" s="85" t="str">
        <f t="shared" si="18"/>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7748 2025 hasta el 31/03/2026 dado que termina el 28/02/2026 y adicionar un valor de $4.195.200 al contrato PS 7748 2025 cuyo objeto es: PRESTAR SERVICIOS COMO PROFESIONAL SOCIAL PARA DESARROLLAR ACTIVIDADES EN LA DIRECCION DE GESTION INTEGRAL DEL RIESGO EN SALUD DE LA SUBRED INTEGRADA DE SERVICIOS DE SALUD CENTRO ORIENTE E.S.E PARA EL DESARROLLO DEL CONVENIO MAS BIENESTAR, lo anterior se requiere por necesidades del servicio.</v>
      </c>
      <c r="N196" s="85" t="s">
        <v>312</v>
      </c>
      <c r="O196" s="75" t="s">
        <v>830</v>
      </c>
      <c r="P196" s="65" t="s">
        <v>305</v>
      </c>
      <c r="Q196" s="65" t="str">
        <f t="shared" si="15"/>
        <v xml:space="preserve"> prorrogar el contrato PS 7748 2025 hasta el 31/03/2026 dado que termina el 28/02/2026 y</v>
      </c>
      <c r="R196" s="65" t="str">
        <f t="shared" si="16"/>
        <v xml:space="preserve"> adicionar un valor de $4.195.200</v>
      </c>
      <c r="S196" s="65" t="str">
        <f t="shared" si="17"/>
        <v/>
      </c>
      <c r="T196" s="66" t="s">
        <v>306</v>
      </c>
      <c r="U196" s="83">
        <v>0</v>
      </c>
    </row>
    <row r="197" spans="1:21" s="76" customFormat="1" ht="174" customHeight="1">
      <c r="A197" s="78">
        <v>186</v>
      </c>
      <c r="B197" s="82" t="s">
        <v>313</v>
      </c>
      <c r="C197" s="78" t="s">
        <v>723</v>
      </c>
      <c r="D197" s="78">
        <v>1013685168</v>
      </c>
      <c r="E197" s="79" t="s">
        <v>724</v>
      </c>
      <c r="F197" s="79" t="s">
        <v>363</v>
      </c>
      <c r="G197" s="80">
        <v>45950</v>
      </c>
      <c r="H197" s="84" t="s">
        <v>831</v>
      </c>
      <c r="I197" s="78" t="s">
        <v>832</v>
      </c>
      <c r="J197" s="84" t="s">
        <v>837</v>
      </c>
      <c r="K197" s="81">
        <v>6127200</v>
      </c>
      <c r="L197" s="81">
        <f t="shared" si="14"/>
        <v>6127200</v>
      </c>
      <c r="M197" s="85" t="str">
        <f t="shared" si="18"/>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7749 2025 hasta el 31/03/2026 dado que termina el 28/02/2026 y adicionar un valor de $6.127.200 al contrato PS 7749 2025 cuyo objeto es: PRESTAR SERVICIOS PROFESIONALES ESPECIALIZADOS COMO APOYO OPERATIVO PARA DESARROLLAR ACTIVIDADES EN LA DIRECCION DE GESTION INTEGRAL DEL RIESGO EN SALUD DE LA SUBRED INTEGRADA DE SERVICIOS DE SALUD CENTRO ORIENTE E.S.E PARA EL DESARROLLO DEL CONVENIO MAS BIENESTAR, lo anterior se requiere por necesidades del servicio.</v>
      </c>
      <c r="N197" s="85" t="s">
        <v>312</v>
      </c>
      <c r="O197" s="75" t="s">
        <v>830</v>
      </c>
      <c r="P197" s="65" t="s">
        <v>305</v>
      </c>
      <c r="Q197" s="65" t="str">
        <f t="shared" si="15"/>
        <v xml:space="preserve"> prorrogar el contrato PS 7749 2025 hasta el 31/03/2026 dado que termina el 28/02/2026 y</v>
      </c>
      <c r="R197" s="65" t="str">
        <f t="shared" si="16"/>
        <v xml:space="preserve"> adicionar un valor de $6.127.200</v>
      </c>
      <c r="S197" s="65" t="str">
        <f t="shared" si="17"/>
        <v/>
      </c>
      <c r="T197" s="66" t="s">
        <v>306</v>
      </c>
      <c r="U197" s="83">
        <v>0</v>
      </c>
    </row>
    <row r="198" spans="1:21" s="76" customFormat="1" ht="174" customHeight="1">
      <c r="A198" s="78">
        <v>187</v>
      </c>
      <c r="B198" s="82" t="s">
        <v>313</v>
      </c>
      <c r="C198" s="78" t="s">
        <v>725</v>
      </c>
      <c r="D198" s="78">
        <v>1024477212</v>
      </c>
      <c r="E198" s="79" t="s">
        <v>726</v>
      </c>
      <c r="F198" s="79" t="s">
        <v>363</v>
      </c>
      <c r="G198" s="80">
        <v>45950</v>
      </c>
      <c r="H198" s="84" t="s">
        <v>831</v>
      </c>
      <c r="I198" s="78" t="s">
        <v>832</v>
      </c>
      <c r="J198" s="84" t="s">
        <v>837</v>
      </c>
      <c r="K198" s="81">
        <v>6127200</v>
      </c>
      <c r="L198" s="81">
        <f t="shared" si="14"/>
        <v>6127200</v>
      </c>
      <c r="M198" s="85" t="str">
        <f t="shared" si="18"/>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7750 2025 hasta el 31/03/2026 dado que termina el 28/02/2026 y adicionar un valor de $6.127.200 al contrato PS 7750 2025 cuyo objeto es: PRESTAR SERVICIOS PROFESIONALES ESPECIALIZADOS COMO APOYO OPERATIVO PARA DESARROLLAR ACTIVIDADES EN LA DIRECCION DE GESTION INTEGRAL DEL RIESGO EN SALUD DE LA SUBRED INTEGRADA DE SERVICIOS DE SALUD CENTRO ORIENTE E.S.E PARA EL DESARROLLO DEL CONVENIO MAS BIENESTAR, lo anterior se requiere por necesidades del servicio.</v>
      </c>
      <c r="N198" s="85" t="s">
        <v>312</v>
      </c>
      <c r="O198" s="75" t="s">
        <v>830</v>
      </c>
      <c r="P198" s="65" t="s">
        <v>305</v>
      </c>
      <c r="Q198" s="65" t="str">
        <f t="shared" si="15"/>
        <v xml:space="preserve"> prorrogar el contrato PS 7750 2025 hasta el 31/03/2026 dado que termina el 28/02/2026 y</v>
      </c>
      <c r="R198" s="65" t="str">
        <f t="shared" si="16"/>
        <v xml:space="preserve"> adicionar un valor de $6.127.200</v>
      </c>
      <c r="S198" s="65" t="str">
        <f t="shared" si="17"/>
        <v/>
      </c>
      <c r="T198" s="66" t="s">
        <v>306</v>
      </c>
      <c r="U198" s="83">
        <v>0</v>
      </c>
    </row>
    <row r="199" spans="1:21" s="76" customFormat="1" ht="174" customHeight="1">
      <c r="A199" s="78">
        <v>188</v>
      </c>
      <c r="B199" s="82" t="s">
        <v>313</v>
      </c>
      <c r="C199" s="78" t="s">
        <v>727</v>
      </c>
      <c r="D199" s="78">
        <v>1030638069</v>
      </c>
      <c r="E199" s="79" t="s">
        <v>728</v>
      </c>
      <c r="F199" s="79" t="s">
        <v>729</v>
      </c>
      <c r="G199" s="80">
        <v>45950</v>
      </c>
      <c r="H199" s="84" t="s">
        <v>831</v>
      </c>
      <c r="I199" s="78" t="s">
        <v>832</v>
      </c>
      <c r="J199" s="84" t="s">
        <v>837</v>
      </c>
      <c r="K199" s="81">
        <v>4195200</v>
      </c>
      <c r="L199" s="81">
        <f t="shared" si="14"/>
        <v>4195200</v>
      </c>
      <c r="M199" s="85" t="str">
        <f t="shared" si="18"/>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7751 2025 hasta el 31/03/2026 dado que termina el 28/02/2026 y adicionar un valor de $4.195.200 al contrato PS 7751 2025 cuyo objeto es: PRESTAR SERVICIOS PROFESIONALES COMO ODONTOLOGO PARA DESARROLLAR ACTIVIDADES EN LA DIRECCION DE GESTION INTEGRAL DEL RIESGO EN SALUD DE LA SUBRED INTEGRADA DE SERVICIOS DE SALUD CENTRO ORIENTE E.S.E PARA EL DESARROLLO DEL CONVENIO MAS BIENESTAR, lo anterior se requiere por necesidades del servicio.</v>
      </c>
      <c r="N199" s="85" t="s">
        <v>312</v>
      </c>
      <c r="O199" s="75" t="s">
        <v>830</v>
      </c>
      <c r="P199" s="65" t="s">
        <v>305</v>
      </c>
      <c r="Q199" s="65" t="str">
        <f t="shared" si="15"/>
        <v xml:space="preserve"> prorrogar el contrato PS 7751 2025 hasta el 31/03/2026 dado que termina el 28/02/2026 y</v>
      </c>
      <c r="R199" s="65" t="str">
        <f t="shared" si="16"/>
        <v xml:space="preserve"> adicionar un valor de $4.195.200</v>
      </c>
      <c r="S199" s="65" t="str">
        <f t="shared" si="17"/>
        <v/>
      </c>
      <c r="T199" s="66" t="s">
        <v>306</v>
      </c>
      <c r="U199" s="83">
        <v>0</v>
      </c>
    </row>
    <row r="200" spans="1:21" s="76" customFormat="1" ht="174" customHeight="1">
      <c r="A200" s="78">
        <v>189</v>
      </c>
      <c r="B200" s="82" t="s">
        <v>313</v>
      </c>
      <c r="C200" s="78" t="s">
        <v>730</v>
      </c>
      <c r="D200" s="78">
        <v>1012355608</v>
      </c>
      <c r="E200" s="79" t="s">
        <v>731</v>
      </c>
      <c r="F200" s="79" t="s">
        <v>732</v>
      </c>
      <c r="G200" s="80">
        <v>45950</v>
      </c>
      <c r="H200" s="84" t="s">
        <v>831</v>
      </c>
      <c r="I200" s="78" t="s">
        <v>832</v>
      </c>
      <c r="J200" s="84" t="s">
        <v>837</v>
      </c>
      <c r="K200" s="81">
        <v>2226400</v>
      </c>
      <c r="L200" s="81">
        <f t="shared" si="14"/>
        <v>2226400</v>
      </c>
      <c r="M200" s="85" t="str">
        <f t="shared" si="18"/>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7752 2025 hasta el 31/03/2026 dado que termina el 28/02/2026 y adicionar un valor de $2.226.400 al contrato PS 7752 2025 cuyo objeto es: PRESTAR SERVICIOS DE APOYO A LA GESTION COMO GESTOR SOCIAL PARA DESARROLLAR ACTIVIDADES EN LA DIRECCION DE GESTION INTEGRAL DEL RIESGO EN SALUD DE LA SUBRED INTEGRADA DE SERVICIOS DE SALUD CENTRO ORIENTE E.S.E PARA EL DESARROLLO DEL CONVENIO MAS BIENESTAR, lo anterior se requiere por necesidades del servicio.</v>
      </c>
      <c r="N200" s="85" t="s">
        <v>312</v>
      </c>
      <c r="O200" s="75" t="s">
        <v>830</v>
      </c>
      <c r="P200" s="65" t="s">
        <v>305</v>
      </c>
      <c r="Q200" s="65" t="str">
        <f t="shared" si="15"/>
        <v xml:space="preserve"> prorrogar el contrato PS 7752 2025 hasta el 31/03/2026 dado que termina el 28/02/2026 y</v>
      </c>
      <c r="R200" s="65" t="str">
        <f t="shared" si="16"/>
        <v xml:space="preserve"> adicionar un valor de $2.226.400</v>
      </c>
      <c r="S200" s="65" t="str">
        <f t="shared" si="17"/>
        <v/>
      </c>
      <c r="T200" s="66" t="s">
        <v>306</v>
      </c>
      <c r="U200" s="83">
        <v>0</v>
      </c>
    </row>
    <row r="201" spans="1:21" s="76" customFormat="1" ht="174" customHeight="1">
      <c r="A201" s="78">
        <v>190</v>
      </c>
      <c r="B201" s="82" t="s">
        <v>313</v>
      </c>
      <c r="C201" s="78" t="s">
        <v>733</v>
      </c>
      <c r="D201" s="78">
        <v>1014253627</v>
      </c>
      <c r="E201" s="79" t="s">
        <v>734</v>
      </c>
      <c r="F201" s="79" t="s">
        <v>722</v>
      </c>
      <c r="G201" s="80">
        <v>45950</v>
      </c>
      <c r="H201" s="84" t="s">
        <v>831</v>
      </c>
      <c r="I201" s="78" t="s">
        <v>832</v>
      </c>
      <c r="J201" s="84" t="s">
        <v>837</v>
      </c>
      <c r="K201" s="81">
        <v>4195200</v>
      </c>
      <c r="L201" s="81">
        <f t="shared" si="14"/>
        <v>4195200</v>
      </c>
      <c r="M201" s="85" t="str">
        <f t="shared" si="18"/>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7753 2025 hasta el 31/03/2026 dado que termina el 28/02/2026 y adicionar un valor de $4.195.200 al contrato PS 7753 2025 cuyo objeto es: PRESTAR SERVICIOS COMO PROFESIONAL SOCIAL PARA DESARROLLAR ACTIVIDADES EN LA DIRECCION DE GESTION INTEGRAL DEL RIESGO EN SALUD DE LA SUBRED INTEGRADA DE SERVICIOS DE SALUD CENTRO ORIENTE E.S.E PARA EL DESARROLLO DEL CONVENIO MAS BIENESTAR, lo anterior se requiere por necesidades del servicio.</v>
      </c>
      <c r="N201" s="85" t="s">
        <v>312</v>
      </c>
      <c r="O201" s="75" t="s">
        <v>830</v>
      </c>
      <c r="P201" s="65" t="s">
        <v>305</v>
      </c>
      <c r="Q201" s="65" t="str">
        <f t="shared" si="15"/>
        <v xml:space="preserve"> prorrogar el contrato PS 7753 2025 hasta el 31/03/2026 dado que termina el 28/02/2026 y</v>
      </c>
      <c r="R201" s="65" t="str">
        <f t="shared" si="16"/>
        <v xml:space="preserve"> adicionar un valor de $4.195.200</v>
      </c>
      <c r="S201" s="65" t="str">
        <f t="shared" si="17"/>
        <v/>
      </c>
      <c r="T201" s="66" t="s">
        <v>306</v>
      </c>
      <c r="U201" s="83">
        <v>0</v>
      </c>
    </row>
    <row r="202" spans="1:21" s="76" customFormat="1" ht="174" customHeight="1">
      <c r="A202" s="78">
        <v>191</v>
      </c>
      <c r="B202" s="82" t="s">
        <v>313</v>
      </c>
      <c r="C202" s="78" t="s">
        <v>735</v>
      </c>
      <c r="D202" s="78">
        <v>79976651</v>
      </c>
      <c r="E202" s="79" t="s">
        <v>736</v>
      </c>
      <c r="F202" s="79" t="s">
        <v>316</v>
      </c>
      <c r="G202" s="80">
        <v>45950</v>
      </c>
      <c r="H202" s="84" t="s">
        <v>831</v>
      </c>
      <c r="I202" s="78" t="s">
        <v>832</v>
      </c>
      <c r="J202" s="84" t="s">
        <v>837</v>
      </c>
      <c r="K202" s="81">
        <v>2980800</v>
      </c>
      <c r="L202" s="81">
        <f t="shared" si="14"/>
        <v>2980800</v>
      </c>
      <c r="M202" s="85" t="str">
        <f t="shared" si="18"/>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7754 2025 hasta el 31/03/2026 dado que termina el 28/02/2026 y adicionar un valor de $2.980.800 al contrato PS 7754 2025 cuyo objeto es: PRESTAR SERVICIOS DE APOYO A LA GESTION COMO GESTOR TECNICO "MAS BIENESTAR" PARA DESARROLLAR ACTIVIDADES EN LA DIRECCION DE GESTION INTEGRAL DEL RIESGO EN SALUD DE LA SUBRED INTEGRADA DE SERVICIOS DE SALUD CENTRO ORIENTE E.S.E PARA EL DESARROLLO DEL CONVENIO MAS BIENESTAR, lo anterior se requiere por necesidades del servicio.</v>
      </c>
      <c r="N202" s="85" t="s">
        <v>312</v>
      </c>
      <c r="O202" s="75" t="s">
        <v>830</v>
      </c>
      <c r="P202" s="65" t="s">
        <v>305</v>
      </c>
      <c r="Q202" s="65" t="str">
        <f t="shared" si="15"/>
        <v xml:space="preserve"> prorrogar el contrato PS 7754 2025 hasta el 31/03/2026 dado que termina el 28/02/2026 y</v>
      </c>
      <c r="R202" s="65" t="str">
        <f t="shared" si="16"/>
        <v xml:space="preserve"> adicionar un valor de $2.980.800</v>
      </c>
      <c r="S202" s="65" t="str">
        <f t="shared" si="17"/>
        <v/>
      </c>
      <c r="T202" s="66" t="s">
        <v>306</v>
      </c>
      <c r="U202" s="83">
        <v>0</v>
      </c>
    </row>
    <row r="203" spans="1:21" s="76" customFormat="1" ht="174" customHeight="1">
      <c r="A203" s="78">
        <v>192</v>
      </c>
      <c r="B203" s="82" t="s">
        <v>313</v>
      </c>
      <c r="C203" s="78" t="s">
        <v>737</v>
      </c>
      <c r="D203" s="78">
        <v>1000604548</v>
      </c>
      <c r="E203" s="79" t="s">
        <v>738</v>
      </c>
      <c r="F203" s="79" t="s">
        <v>316</v>
      </c>
      <c r="G203" s="80">
        <v>45950</v>
      </c>
      <c r="H203" s="84" t="s">
        <v>831</v>
      </c>
      <c r="I203" s="78" t="s">
        <v>832</v>
      </c>
      <c r="J203" s="84" t="s">
        <v>837</v>
      </c>
      <c r="K203" s="81">
        <v>2980800</v>
      </c>
      <c r="L203" s="81">
        <f t="shared" si="14"/>
        <v>3466800</v>
      </c>
      <c r="M203" s="85" t="str">
        <f t="shared" si="18"/>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7755 2025 hasta el 31/03/2026 dado que termina el 28/02/2026 y adicionar un valor de $3.466.800 al contrato PS 7755 2025 cuyo objeto es: PRESTAR SERVICIOS DE APOYO A LA GESTION COMO GESTOR TECNICO "MAS BIENESTAR" PARA DESARROLLAR ACTIVIDADES EN LA DIRECCION DE GESTION INTEGRAL DEL RIESGO EN SALUD DE LA SUBRED INTEGRADA DE SERVICIOS DE SALUD CENTRO ORIENTE E.S.E PARA EL DESARROLLO DEL CONVENIO MAS BIENESTAR, lo anterior se requiere por necesidades del servicio.</v>
      </c>
      <c r="N203" s="85" t="s">
        <v>312</v>
      </c>
      <c r="O203" s="75" t="s">
        <v>830</v>
      </c>
      <c r="P203" s="65" t="s">
        <v>305</v>
      </c>
      <c r="Q203" s="65" t="str">
        <f t="shared" si="15"/>
        <v xml:space="preserve"> prorrogar el contrato PS 7755 2025 hasta el 31/03/2026 dado que termina el 28/02/2026 y</v>
      </c>
      <c r="R203" s="65" t="str">
        <f t="shared" si="16"/>
        <v xml:space="preserve"> adicionar un valor de $3.466.800</v>
      </c>
      <c r="S203" s="65" t="str">
        <f t="shared" si="17"/>
        <v/>
      </c>
      <c r="T203" s="66" t="s">
        <v>306</v>
      </c>
      <c r="U203" s="83">
        <v>486000</v>
      </c>
    </row>
    <row r="204" spans="1:21" s="76" customFormat="1" ht="174" customHeight="1">
      <c r="A204" s="78">
        <v>193</v>
      </c>
      <c r="B204" s="82" t="s">
        <v>313</v>
      </c>
      <c r="C204" s="78" t="s">
        <v>739</v>
      </c>
      <c r="D204" s="78">
        <v>1093533429</v>
      </c>
      <c r="E204" s="79" t="s">
        <v>740</v>
      </c>
      <c r="F204" s="79" t="s">
        <v>428</v>
      </c>
      <c r="G204" s="80">
        <v>45950</v>
      </c>
      <c r="H204" s="84" t="s">
        <v>831</v>
      </c>
      <c r="I204" s="78" t="s">
        <v>832</v>
      </c>
      <c r="J204" s="84" t="s">
        <v>837</v>
      </c>
      <c r="K204" s="81">
        <v>2980800</v>
      </c>
      <c r="L204" s="81">
        <f t="shared" si="14"/>
        <v>2980800</v>
      </c>
      <c r="M204" s="85" t="str">
        <f t="shared" si="18"/>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7769 2025 hasta el 31/03/2026 dado que termina el 28/02/2026 y adicionar un valor de $2.980.800 al contrato PS 7769 2025 cuyo objeto es: PRESTAR SERVICIOS DE APOYO A LA GESTION COMO GESTOR TECNICO "MAS BIENESTAR" PARA DESARROLLAR ACTIVIDADES EN LA DIRECCION DE GESTION INTEGRAL DEL RIESGO EN SALUD DE LA SUBRED INTEGRADA DE SERVICIOS DE SALUD CENTRO ORIENTE E.S.E. PARA EL DESARROLLO DEL CONVENIO MAS BIENESTAR, lo anterior se requiere por necesidades del servicio.</v>
      </c>
      <c r="N204" s="85" t="s">
        <v>312</v>
      </c>
      <c r="O204" s="75" t="s">
        <v>830</v>
      </c>
      <c r="P204" s="65" t="s">
        <v>305</v>
      </c>
      <c r="Q204" s="65" t="str">
        <f t="shared" si="15"/>
        <v xml:space="preserve"> prorrogar el contrato PS 7769 2025 hasta el 31/03/2026 dado que termina el 28/02/2026 y</v>
      </c>
      <c r="R204" s="65" t="str">
        <f t="shared" si="16"/>
        <v xml:space="preserve"> adicionar un valor de $2.980.800</v>
      </c>
      <c r="S204" s="65" t="str">
        <f t="shared" si="17"/>
        <v/>
      </c>
      <c r="T204" s="66" t="s">
        <v>306</v>
      </c>
      <c r="U204" s="83">
        <v>0</v>
      </c>
    </row>
    <row r="205" spans="1:21" s="76" customFormat="1" ht="174" customHeight="1">
      <c r="A205" s="78">
        <v>194</v>
      </c>
      <c r="B205" s="82" t="s">
        <v>313</v>
      </c>
      <c r="C205" s="78" t="s">
        <v>741</v>
      </c>
      <c r="D205" s="78">
        <v>1007213603</v>
      </c>
      <c r="E205" s="79" t="s">
        <v>742</v>
      </c>
      <c r="F205" s="79" t="s">
        <v>377</v>
      </c>
      <c r="G205" s="80">
        <v>45950</v>
      </c>
      <c r="H205" s="84" t="s">
        <v>831</v>
      </c>
      <c r="I205" s="78" t="s">
        <v>832</v>
      </c>
      <c r="J205" s="84" t="s">
        <v>837</v>
      </c>
      <c r="K205" s="81">
        <v>2410400</v>
      </c>
      <c r="L205" s="81">
        <f t="shared" ref="L205:L241" si="19">ROUND((K205*1),0)+U205</f>
        <v>2410400</v>
      </c>
      <c r="M205" s="85" t="str">
        <f t="shared" si="18"/>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7770 2025 hasta el 31/03/2026 dado que termina el 28/02/2026 y adicionar un valor de $2.410.400 al contrato PS 7770 2025 cuyo objeto es: PRESTAR SERVICIOS DE APOYO COMO GESTOR ETNICO PARA DESARROLLAR ACTIVIDADES EN LA DIRECCION DE GESTION INTEGRAL DEL RIESGO EN SALUD DE LA SUBRED INTEGRADA DE SERVICIOS DE SALUD CENTRO ORIENTE E.S.E PARA EL DESARROLLO DEL CONVENIO MAS BIENESTAR, lo anterior se requiere por necesidades del servicio.</v>
      </c>
      <c r="N205" s="85" t="s">
        <v>312</v>
      </c>
      <c r="O205" s="75" t="s">
        <v>830</v>
      </c>
      <c r="P205" s="65" t="s">
        <v>305</v>
      </c>
      <c r="Q205" s="65" t="str">
        <f t="shared" si="15"/>
        <v xml:space="preserve"> prorrogar el contrato PS 7770 2025 hasta el 31/03/2026 dado que termina el 28/02/2026 y</v>
      </c>
      <c r="R205" s="65" t="str">
        <f t="shared" si="16"/>
        <v xml:space="preserve"> adicionar un valor de $2.410.400</v>
      </c>
      <c r="S205" s="65" t="str">
        <f t="shared" si="17"/>
        <v/>
      </c>
      <c r="T205" s="66" t="s">
        <v>306</v>
      </c>
      <c r="U205" s="83">
        <v>0</v>
      </c>
    </row>
    <row r="206" spans="1:21" s="76" customFormat="1" ht="174" customHeight="1">
      <c r="A206" s="78">
        <v>195</v>
      </c>
      <c r="B206" s="82" t="s">
        <v>313</v>
      </c>
      <c r="C206" s="78" t="s">
        <v>743</v>
      </c>
      <c r="D206" s="78">
        <v>1054539714</v>
      </c>
      <c r="E206" s="79" t="s">
        <v>744</v>
      </c>
      <c r="F206" s="79" t="s">
        <v>428</v>
      </c>
      <c r="G206" s="80">
        <v>45950</v>
      </c>
      <c r="H206" s="84" t="s">
        <v>831</v>
      </c>
      <c r="I206" s="78" t="s">
        <v>832</v>
      </c>
      <c r="J206" s="84" t="s">
        <v>837</v>
      </c>
      <c r="K206" s="81">
        <v>2980800</v>
      </c>
      <c r="L206" s="81">
        <f t="shared" si="19"/>
        <v>2980800</v>
      </c>
      <c r="M206" s="85" t="str">
        <f t="shared" si="18"/>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7772 2025 hasta el 31/03/2026 dado que termina el 28/02/2026 y adicionar un valor de $2.980.800 al contrato PS 7772 2025 cuyo objeto es: PRESTAR SERVICIOS DE APOYO A LA GESTION COMO GESTOR TECNICO "MAS BIENESTAR" PARA DESARROLLAR ACTIVIDADES EN LA DIRECCION DE GESTION INTEGRAL DEL RIESGO EN SALUD DE LA SUBRED INTEGRADA DE SERVICIOS DE SALUD CENTRO ORIENTE E.S.E. PARA EL DESARROLLO DEL CONVENIO MAS BIENESTAR, lo anterior se requiere por necesidades del servicio.</v>
      </c>
      <c r="N206" s="85" t="s">
        <v>312</v>
      </c>
      <c r="O206" s="75" t="s">
        <v>830</v>
      </c>
      <c r="P206" s="65" t="s">
        <v>305</v>
      </c>
      <c r="Q206" s="65" t="str">
        <f t="shared" si="15"/>
        <v xml:space="preserve"> prorrogar el contrato PS 7772 2025 hasta el 31/03/2026 dado que termina el 28/02/2026 y</v>
      </c>
      <c r="R206" s="65" t="str">
        <f t="shared" si="16"/>
        <v xml:space="preserve"> adicionar un valor de $2.980.800</v>
      </c>
      <c r="S206" s="65" t="str">
        <f t="shared" si="17"/>
        <v/>
      </c>
      <c r="T206" s="66" t="s">
        <v>306</v>
      </c>
      <c r="U206" s="83">
        <v>0</v>
      </c>
    </row>
    <row r="207" spans="1:21" s="76" customFormat="1" ht="174" customHeight="1">
      <c r="A207" s="78">
        <v>196</v>
      </c>
      <c r="B207" s="82" t="s">
        <v>313</v>
      </c>
      <c r="C207" s="78" t="s">
        <v>745</v>
      </c>
      <c r="D207" s="78">
        <v>52749673</v>
      </c>
      <c r="E207" s="79" t="s">
        <v>746</v>
      </c>
      <c r="F207" s="79" t="s">
        <v>468</v>
      </c>
      <c r="G207" s="80">
        <v>45950</v>
      </c>
      <c r="H207" s="84" t="s">
        <v>831</v>
      </c>
      <c r="I207" s="78" t="s">
        <v>832</v>
      </c>
      <c r="J207" s="84" t="s">
        <v>837</v>
      </c>
      <c r="K207" s="81">
        <v>4195200</v>
      </c>
      <c r="L207" s="81">
        <f t="shared" si="19"/>
        <v>6110400</v>
      </c>
      <c r="M207" s="85" t="str">
        <f t="shared" si="18"/>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7773 2025 hasta el 31/03/2026 dado que termina el 28/02/2026 y adicionar un valor de $6.110.400 al contrato PS 7773 2025 cuyo objeto es: PRESTAR SERVICIOS PROFESIONALES COMO ENFERMERO PARA DESARROLLAR ACTIVIDADES EN LA DIRECCION DE GESTION INTEGRAL DEL RIESGO EN SALUD DE LA SUBRED INTEGRADA DE SERVICIOS DE SALUD CENTRO ORIENTE E.S.E PARA EL DESARROLLO DEL CONVENIO MAS BIENESTAR, lo anterior se requiere por necesidades del servicio.</v>
      </c>
      <c r="N207" s="85" t="s">
        <v>312</v>
      </c>
      <c r="O207" s="75" t="s">
        <v>830</v>
      </c>
      <c r="P207" s="65" t="s">
        <v>305</v>
      </c>
      <c r="Q207" s="65" t="str">
        <f t="shared" si="15"/>
        <v xml:space="preserve"> prorrogar el contrato PS 7773 2025 hasta el 31/03/2026 dado que termina el 28/02/2026 y</v>
      </c>
      <c r="R207" s="65" t="str">
        <f t="shared" si="16"/>
        <v xml:space="preserve"> adicionar un valor de $6.110.400</v>
      </c>
      <c r="S207" s="65" t="str">
        <f t="shared" si="17"/>
        <v/>
      </c>
      <c r="T207" s="66" t="s">
        <v>306</v>
      </c>
      <c r="U207" s="83">
        <v>1915200</v>
      </c>
    </row>
    <row r="208" spans="1:21" s="76" customFormat="1" ht="174" customHeight="1">
      <c r="A208" s="78">
        <v>197</v>
      </c>
      <c r="B208" s="82" t="s">
        <v>313</v>
      </c>
      <c r="C208" s="78" t="s">
        <v>747</v>
      </c>
      <c r="D208" s="78">
        <v>1000833727</v>
      </c>
      <c r="E208" s="79" t="s">
        <v>748</v>
      </c>
      <c r="F208" s="79" t="s">
        <v>420</v>
      </c>
      <c r="G208" s="80">
        <v>45950</v>
      </c>
      <c r="H208" s="84" t="s">
        <v>831</v>
      </c>
      <c r="I208" s="78" t="s">
        <v>832</v>
      </c>
      <c r="J208" s="84" t="s">
        <v>837</v>
      </c>
      <c r="K208" s="81">
        <v>2980800</v>
      </c>
      <c r="L208" s="81">
        <f t="shared" si="19"/>
        <v>2980800</v>
      </c>
      <c r="M208" s="85" t="str">
        <f t="shared" si="18"/>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7775 2025 hasta el 31/03/2026 dado que termina el 28/02/2026 y adicionar un valor de $2.980.800 al contrato PS 7775 2025 cuyo objeto es: PRESTAR SERVICIOS DE APOYO A LA GESTION COMO TECNICO ADMINISTRATIVO PARA DESARROLLAR ACTIVIDADES EN LA DIRECCION DE GESTION INTEGRAL DEL RIESGO EN SALUD DE LA SUBRED INTEGRADA DE SERVICIOS DE SALUD CENTRO ORIENTE E.S.E. PARA EL DESARROLLO DEL CONVENIO MAS BIENESTAR, lo anterior se requiere por necesidades del servicio.</v>
      </c>
      <c r="N208" s="85" t="s">
        <v>312</v>
      </c>
      <c r="O208" s="75" t="s">
        <v>830</v>
      </c>
      <c r="P208" s="65" t="s">
        <v>305</v>
      </c>
      <c r="Q208" s="65" t="str">
        <f t="shared" si="15"/>
        <v xml:space="preserve"> prorrogar el contrato PS 7775 2025 hasta el 31/03/2026 dado que termina el 28/02/2026 y</v>
      </c>
      <c r="R208" s="65" t="str">
        <f t="shared" si="16"/>
        <v xml:space="preserve"> adicionar un valor de $2.980.800</v>
      </c>
      <c r="S208" s="65" t="str">
        <f t="shared" si="17"/>
        <v/>
      </c>
      <c r="T208" s="66" t="s">
        <v>306</v>
      </c>
      <c r="U208" s="83">
        <v>0</v>
      </c>
    </row>
    <row r="209" spans="1:21" s="76" customFormat="1" ht="174" customHeight="1">
      <c r="A209" s="78">
        <v>198</v>
      </c>
      <c r="B209" s="82" t="s">
        <v>313</v>
      </c>
      <c r="C209" s="78" t="s">
        <v>749</v>
      </c>
      <c r="D209" s="78">
        <v>79967309</v>
      </c>
      <c r="E209" s="103" t="s">
        <v>750</v>
      </c>
      <c r="F209" s="79" t="s">
        <v>473</v>
      </c>
      <c r="G209" s="80">
        <v>45951</v>
      </c>
      <c r="H209" s="84" t="s">
        <v>831</v>
      </c>
      <c r="I209" s="78" t="s">
        <v>832</v>
      </c>
      <c r="J209" s="84" t="s">
        <v>837</v>
      </c>
      <c r="K209" s="81">
        <v>7378400</v>
      </c>
      <c r="L209" s="81">
        <f t="shared" si="19"/>
        <v>7378400</v>
      </c>
      <c r="M209" s="85" t="str">
        <f t="shared" si="18"/>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7779 2025 hasta el 31/03/2026 dado que termina el 28/02/2026 y adicionar un valor de $7.378.400 al contrato PS 7779 2025 cuyo objeto es: PRESTAR SERVICIOS PROFESIONALES COMO MEDICO PARA DESARROLLAR ACTIVIDADES EN LA DIRECCIÓN DE GESTIÓN INTEGRAL DEL RIESGO EN SALUD DE LA SUBRED INTEGRADA DE SERVICIOS DE SALUD CENTRO ORIENTE E.S.E PARA EL DESARROLLO DEL CONVENIO MAS BIENESTAR, lo anterior se requiere por necesidades del servicio.</v>
      </c>
      <c r="N209" s="85" t="s">
        <v>312</v>
      </c>
      <c r="O209" s="75" t="s">
        <v>830</v>
      </c>
      <c r="P209" s="65" t="s">
        <v>305</v>
      </c>
      <c r="Q209" s="65" t="str">
        <f t="shared" si="15"/>
        <v xml:space="preserve"> prorrogar el contrato PS 7779 2025 hasta el 31/03/2026 dado que termina el 28/02/2026 y</v>
      </c>
      <c r="R209" s="65" t="str">
        <f t="shared" si="16"/>
        <v xml:space="preserve"> adicionar un valor de $7.378.400</v>
      </c>
      <c r="S209" s="65" t="str">
        <f t="shared" si="17"/>
        <v/>
      </c>
      <c r="T209" s="66" t="s">
        <v>306</v>
      </c>
      <c r="U209" s="83">
        <v>0</v>
      </c>
    </row>
    <row r="210" spans="1:21" s="76" customFormat="1" ht="174" customHeight="1">
      <c r="A210" s="78">
        <v>199</v>
      </c>
      <c r="B210" s="82" t="s">
        <v>313</v>
      </c>
      <c r="C210" s="78" t="s">
        <v>751</v>
      </c>
      <c r="D210" s="78">
        <v>1003318086</v>
      </c>
      <c r="E210" s="79" t="s">
        <v>752</v>
      </c>
      <c r="F210" s="79" t="s">
        <v>420</v>
      </c>
      <c r="G210" s="80">
        <v>45951</v>
      </c>
      <c r="H210" s="84" t="s">
        <v>831</v>
      </c>
      <c r="I210" s="78" t="s">
        <v>832</v>
      </c>
      <c r="J210" s="84" t="s">
        <v>837</v>
      </c>
      <c r="K210" s="81">
        <v>2980800</v>
      </c>
      <c r="L210" s="81">
        <f t="shared" si="19"/>
        <v>2980800</v>
      </c>
      <c r="M210" s="85" t="str">
        <f t="shared" si="18"/>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7780 2025 hasta el 31/03/2026 dado que termina el 28/02/2026 y adicionar un valor de $2.980.800 al contrato PS 7780 2025 cuyo objeto es: PRESTAR SERVICIOS DE APOYO A LA GESTION COMO TECNICO ADMINISTRATIVO PARA DESARROLLAR ACTIVIDADES EN LA DIRECCION DE GESTION INTEGRAL DEL RIESGO EN SALUD DE LA SUBRED INTEGRADA DE SERVICIOS DE SALUD CENTRO ORIENTE E.S.E. PARA EL DESARROLLO DEL CONVENIO MAS BIENESTAR, lo anterior se requiere por necesidades del servicio.</v>
      </c>
      <c r="N210" s="85" t="s">
        <v>312</v>
      </c>
      <c r="O210" s="75" t="s">
        <v>830</v>
      </c>
      <c r="P210" s="65" t="s">
        <v>305</v>
      </c>
      <c r="Q210" s="65" t="str">
        <f t="shared" si="15"/>
        <v xml:space="preserve"> prorrogar el contrato PS 7780 2025 hasta el 31/03/2026 dado que termina el 28/02/2026 y</v>
      </c>
      <c r="R210" s="65" t="str">
        <f t="shared" si="16"/>
        <v xml:space="preserve"> adicionar un valor de $2.980.800</v>
      </c>
      <c r="S210" s="65" t="str">
        <f t="shared" si="17"/>
        <v/>
      </c>
      <c r="T210" s="66" t="s">
        <v>306</v>
      </c>
      <c r="U210" s="83">
        <v>0</v>
      </c>
    </row>
    <row r="211" spans="1:21" s="76" customFormat="1" ht="174" customHeight="1">
      <c r="A211" s="78">
        <v>200</v>
      </c>
      <c r="B211" s="82" t="s">
        <v>313</v>
      </c>
      <c r="C211" s="78" t="s">
        <v>753</v>
      </c>
      <c r="D211" s="78">
        <v>1024546340</v>
      </c>
      <c r="E211" s="79" t="s">
        <v>754</v>
      </c>
      <c r="F211" s="79" t="s">
        <v>423</v>
      </c>
      <c r="G211" s="80">
        <v>45951</v>
      </c>
      <c r="H211" s="84" t="s">
        <v>831</v>
      </c>
      <c r="I211" s="78" t="s">
        <v>832</v>
      </c>
      <c r="J211" s="84" t="s">
        <v>837</v>
      </c>
      <c r="K211" s="81">
        <v>2980800</v>
      </c>
      <c r="L211" s="81">
        <f t="shared" si="19"/>
        <v>2980800</v>
      </c>
      <c r="M211" s="85" t="str">
        <f t="shared" si="18"/>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7787 2025 hasta el 31/03/2026 dado que termina el 28/02/2026 y adicionar un valor de $2.980.800 al contrato PS 7787 2025 cuyo objeto es: PRESTAR SERVICIOS DE APOYO A LA GESTION COMO TECNICO EN SISTEMAS PARA DESARROLLAR ACTIVIDADES EN LA DIRECCION DE GESTION INTEGRAL DEL RIESGO EN SALUD DE LA SUBRED INTEGRADA DE SERVICIOS DE SALUD CENTRO ORIENTE E.S.E. PARA EL DESARROLLO DEL CONVENIO MAS BIENESTAR, lo anterior se requiere por necesidades del servicio.</v>
      </c>
      <c r="N211" s="85" t="s">
        <v>312</v>
      </c>
      <c r="O211" s="75" t="s">
        <v>830</v>
      </c>
      <c r="P211" s="65" t="s">
        <v>305</v>
      </c>
      <c r="Q211" s="65" t="str">
        <f t="shared" si="15"/>
        <v xml:space="preserve"> prorrogar el contrato PS 7787 2025 hasta el 31/03/2026 dado que termina el 28/02/2026 y</v>
      </c>
      <c r="R211" s="65" t="str">
        <f t="shared" si="16"/>
        <v xml:space="preserve"> adicionar un valor de $2.980.800</v>
      </c>
      <c r="S211" s="65" t="str">
        <f t="shared" si="17"/>
        <v/>
      </c>
      <c r="T211" s="66" t="s">
        <v>306</v>
      </c>
      <c r="U211" s="83">
        <v>0</v>
      </c>
    </row>
    <row r="212" spans="1:21" s="76" customFormat="1" ht="174" customHeight="1">
      <c r="A212" s="78">
        <v>201</v>
      </c>
      <c r="B212" s="82" t="s">
        <v>313</v>
      </c>
      <c r="C212" s="78" t="s">
        <v>779</v>
      </c>
      <c r="D212" s="78">
        <v>80857780</v>
      </c>
      <c r="E212" s="79" t="s">
        <v>794</v>
      </c>
      <c r="F212" s="79" t="s">
        <v>420</v>
      </c>
      <c r="G212" s="80">
        <v>45994</v>
      </c>
      <c r="H212" s="84" t="s">
        <v>831</v>
      </c>
      <c r="I212" s="78" t="s">
        <v>832</v>
      </c>
      <c r="J212" s="84" t="s">
        <v>837</v>
      </c>
      <c r="K212" s="81">
        <v>2980800</v>
      </c>
      <c r="L212" s="81">
        <f t="shared" si="19"/>
        <v>2980800</v>
      </c>
      <c r="M212" s="85" t="str">
        <f t="shared" si="18"/>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8079 2025 hasta el 31/03/2026 dado que termina el 28/02/2026 y adicionar un valor de $2.980.800 al contrato PS 8079 2025 cuyo objeto es: PRESTAR SERVICIOS DE APOYO A LA GESTION COMO TECNICO ADMINISTRATIVO PARA DESARROLLAR ACTIVIDADES EN LA DIRECCION DE GESTION INTEGRAL DEL RIESGO EN SALUD DE LA SUBRED INTEGRADA DE SERVICIOS DE SALUD CENTRO ORIENTE E.S.E. PARA EL DESARROLLO DEL CONVENIO MAS BIENESTAR, lo anterior se requiere por necesidades del servicio.</v>
      </c>
      <c r="N212" s="85" t="s">
        <v>312</v>
      </c>
      <c r="O212" s="75" t="s">
        <v>830</v>
      </c>
      <c r="P212" s="65" t="s">
        <v>305</v>
      </c>
      <c r="Q212" s="65" t="str">
        <f t="shared" si="15"/>
        <v xml:space="preserve"> prorrogar el contrato PS 8079 2025 hasta el 31/03/2026 dado que termina el 28/02/2026 y</v>
      </c>
      <c r="R212" s="65" t="str">
        <f t="shared" si="16"/>
        <v xml:space="preserve"> adicionar un valor de $2.980.800</v>
      </c>
      <c r="S212" s="65" t="str">
        <f t="shared" si="17"/>
        <v/>
      </c>
      <c r="T212" s="66" t="s">
        <v>306</v>
      </c>
      <c r="U212" s="83">
        <v>0</v>
      </c>
    </row>
    <row r="213" spans="1:21" s="76" customFormat="1" ht="174" customHeight="1">
      <c r="A213" s="78">
        <v>202</v>
      </c>
      <c r="B213" s="82" t="s">
        <v>313</v>
      </c>
      <c r="C213" s="78" t="s">
        <v>780</v>
      </c>
      <c r="D213" s="78">
        <v>53010614</v>
      </c>
      <c r="E213" s="79" t="s">
        <v>795</v>
      </c>
      <c r="F213" s="79" t="s">
        <v>434</v>
      </c>
      <c r="G213" s="80">
        <v>45994</v>
      </c>
      <c r="H213" s="84" t="s">
        <v>831</v>
      </c>
      <c r="I213" s="78" t="s">
        <v>832</v>
      </c>
      <c r="J213" s="84" t="s">
        <v>837</v>
      </c>
      <c r="K213" s="81">
        <v>4195200</v>
      </c>
      <c r="L213" s="81">
        <f t="shared" si="19"/>
        <v>4195200</v>
      </c>
      <c r="M213" s="85" t="str">
        <f t="shared" si="18"/>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8080 2025 hasta el 31/03/2026 dado que termina el 28/02/2026 y adicionar un valor de $4.195.200 al contrato PS 8080 2025 cuyo objeto es: PRESTAR SERVICIOS PROFESIONALES COMO PSICOLOGO PARA DESARROLLAR ACTIVIDADES EN LA DIRECCION DE GESTION INTEGRAL DEL RIESGO EN SALUD DE LA SUBRED INTEGRADA DE SERVICIOS DE SALUD CENTRO ORIENTE E.S.E. PARA EL DESARROLLO DEL CONVENIO MAS BIENESTAR, lo anterior se requiere por necesidades del servicio.</v>
      </c>
      <c r="N213" s="85" t="s">
        <v>312</v>
      </c>
      <c r="O213" s="75" t="s">
        <v>830</v>
      </c>
      <c r="P213" s="65" t="s">
        <v>305</v>
      </c>
      <c r="Q213" s="65" t="str">
        <f t="shared" si="15"/>
        <v xml:space="preserve"> prorrogar el contrato PS 8080 2025 hasta el 31/03/2026 dado que termina el 28/02/2026 y</v>
      </c>
      <c r="R213" s="65" t="str">
        <f t="shared" si="16"/>
        <v xml:space="preserve"> adicionar un valor de $4.195.200</v>
      </c>
      <c r="S213" s="65" t="str">
        <f t="shared" si="17"/>
        <v/>
      </c>
      <c r="T213" s="66" t="s">
        <v>306</v>
      </c>
      <c r="U213" s="83">
        <v>0</v>
      </c>
    </row>
    <row r="214" spans="1:21" s="76" customFormat="1" ht="174" customHeight="1">
      <c r="A214" s="78">
        <v>203</v>
      </c>
      <c r="B214" s="82" t="s">
        <v>313</v>
      </c>
      <c r="C214" s="78" t="s">
        <v>781</v>
      </c>
      <c r="D214" s="78">
        <v>1013651157</v>
      </c>
      <c r="E214" s="79" t="s">
        <v>796</v>
      </c>
      <c r="F214" s="79" t="s">
        <v>809</v>
      </c>
      <c r="G214" s="80">
        <v>45994</v>
      </c>
      <c r="H214" s="84" t="s">
        <v>831</v>
      </c>
      <c r="I214" s="78" t="s">
        <v>832</v>
      </c>
      <c r="J214" s="84" t="s">
        <v>837</v>
      </c>
      <c r="K214" s="81">
        <v>4195200</v>
      </c>
      <c r="L214" s="81">
        <f t="shared" si="19"/>
        <v>4195200</v>
      </c>
      <c r="M214" s="85" t="str">
        <f t="shared" si="18"/>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8089 2025 hasta el 31/03/2026 dado que termina el 28/02/2026 y adicionar un valor de $4.195.200 al contrato PS 8089 2025 cuyo objeto es: PRESTAR SERVICIOS COMO PROFESIONAL SOCIAL PARA DESARROLLAR ACTIVIDADES EN LA DIRECCION DE GESTION INTEGRAL DEL RIESGO EN SALUD DE LA SUBRED INTEGRADA DE SERVICIOS DE SALUD CENTRO ORIENTE E.S.E. PARA EL DESARROLLO DEL CONVENIO MAS BIENESTAR, lo anterior se requiere por necesidades del servicio.</v>
      </c>
      <c r="N214" s="85" t="s">
        <v>312</v>
      </c>
      <c r="O214" s="75" t="s">
        <v>830</v>
      </c>
      <c r="P214" s="65" t="s">
        <v>305</v>
      </c>
      <c r="Q214" s="65" t="str">
        <f t="shared" si="15"/>
        <v xml:space="preserve"> prorrogar el contrato PS 8089 2025 hasta el 31/03/2026 dado que termina el 28/02/2026 y</v>
      </c>
      <c r="R214" s="65" t="str">
        <f t="shared" si="16"/>
        <v xml:space="preserve"> adicionar un valor de $4.195.200</v>
      </c>
      <c r="S214" s="65" t="str">
        <f t="shared" si="17"/>
        <v/>
      </c>
      <c r="T214" s="66" t="s">
        <v>306</v>
      </c>
      <c r="U214" s="83">
        <v>0</v>
      </c>
    </row>
    <row r="215" spans="1:21" s="76" customFormat="1" ht="174" customHeight="1">
      <c r="A215" s="78">
        <v>204</v>
      </c>
      <c r="B215" s="82" t="s">
        <v>313</v>
      </c>
      <c r="C215" s="78" t="s">
        <v>782</v>
      </c>
      <c r="D215" s="78">
        <v>1023920552</v>
      </c>
      <c r="E215" s="79" t="s">
        <v>797</v>
      </c>
      <c r="F215" s="79" t="s">
        <v>810</v>
      </c>
      <c r="G215" s="80">
        <v>45994</v>
      </c>
      <c r="H215" s="84" t="s">
        <v>831</v>
      </c>
      <c r="I215" s="78" t="s">
        <v>832</v>
      </c>
      <c r="J215" s="84" t="s">
        <v>837</v>
      </c>
      <c r="K215" s="81">
        <v>2980800</v>
      </c>
      <c r="L215" s="81">
        <f t="shared" si="19"/>
        <v>4341600</v>
      </c>
      <c r="M215" s="85" t="str">
        <f t="shared" si="18"/>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8090 2025 hasta el 31/03/2026 dado que termina el 28/02/2026 y adicionar un valor de $4.341.600 al contrato PS 8090 2025 cuyo objeto es: PRESTAR SERVICIOS DE APOYO A LA GESTION COMO GESTOR TECNICO "MAS BIENESTAR" PARA DESARROLLAR ACTIVIDADES EN LA DIRECCIÓN DE GESTIÓN INTEGRAL DEL RIESGO EN SALUD DE LA SUBRED INTEGRADA DE SERVICIOS DE SALUD CENTRO ORIENTE E.S.E. PARA EL DESARROLLO DEL CONVENIO MAS BIENESTAR, lo anterior se requiere por necesidades del servicio.</v>
      </c>
      <c r="N215" s="85" t="s">
        <v>312</v>
      </c>
      <c r="O215" s="75" t="s">
        <v>830</v>
      </c>
      <c r="P215" s="65" t="s">
        <v>305</v>
      </c>
      <c r="Q215" s="65" t="str">
        <f t="shared" si="15"/>
        <v xml:space="preserve"> prorrogar el contrato PS 8090 2025 hasta el 31/03/2026 dado que termina el 28/02/2026 y</v>
      </c>
      <c r="R215" s="65" t="str">
        <f t="shared" si="16"/>
        <v xml:space="preserve"> adicionar un valor de $4.341.600</v>
      </c>
      <c r="S215" s="65" t="str">
        <f t="shared" si="17"/>
        <v/>
      </c>
      <c r="T215" s="66" t="s">
        <v>306</v>
      </c>
      <c r="U215" s="83">
        <v>1360800</v>
      </c>
    </row>
    <row r="216" spans="1:21" s="76" customFormat="1" ht="174" customHeight="1">
      <c r="A216" s="78">
        <v>205</v>
      </c>
      <c r="B216" s="82" t="s">
        <v>313</v>
      </c>
      <c r="C216" s="78" t="s">
        <v>783</v>
      </c>
      <c r="D216" s="78">
        <v>1110233175</v>
      </c>
      <c r="E216" s="79" t="s">
        <v>798</v>
      </c>
      <c r="F216" s="79" t="s">
        <v>810</v>
      </c>
      <c r="G216" s="80">
        <v>45994</v>
      </c>
      <c r="H216" s="84" t="s">
        <v>831</v>
      </c>
      <c r="I216" s="78" t="s">
        <v>832</v>
      </c>
      <c r="J216" s="84" t="s">
        <v>837</v>
      </c>
      <c r="K216" s="81">
        <v>2980800</v>
      </c>
      <c r="L216" s="81">
        <f t="shared" si="19"/>
        <v>2980800</v>
      </c>
      <c r="M216" s="85" t="str">
        <f t="shared" si="18"/>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8099 2025 hasta el 31/03/2026 dado que termina el 28/02/2026 y adicionar un valor de $2.980.800 al contrato PS 8099 2025 cuyo objeto es: PRESTAR SERVICIOS DE APOYO A LA GESTION COMO GESTOR TECNICO "MAS BIENESTAR" PARA DESARROLLAR ACTIVIDADES EN LA DIRECCIÓN DE GESTIÓN INTEGRAL DEL RIESGO EN SALUD DE LA SUBRED INTEGRADA DE SERVICIOS DE SALUD CENTRO ORIENTE E.S.E. PARA EL DESARROLLO DEL CONVENIO MAS BIENESTAR, lo anterior se requiere por necesidades del servicio.</v>
      </c>
      <c r="N216" s="85" t="s">
        <v>312</v>
      </c>
      <c r="O216" s="75" t="s">
        <v>830</v>
      </c>
      <c r="P216" s="65" t="s">
        <v>305</v>
      </c>
      <c r="Q216" s="65" t="str">
        <f t="shared" si="15"/>
        <v xml:space="preserve"> prorrogar el contrato PS 8099 2025 hasta el 31/03/2026 dado que termina el 28/02/2026 y</v>
      </c>
      <c r="R216" s="65" t="str">
        <f t="shared" si="16"/>
        <v xml:space="preserve"> adicionar un valor de $2.980.800</v>
      </c>
      <c r="S216" s="65" t="str">
        <f t="shared" si="17"/>
        <v/>
      </c>
      <c r="T216" s="66" t="s">
        <v>306</v>
      </c>
      <c r="U216" s="83">
        <v>0</v>
      </c>
    </row>
    <row r="217" spans="1:21" s="76" customFormat="1" ht="174" customHeight="1">
      <c r="A217" s="78">
        <v>206</v>
      </c>
      <c r="B217" s="82" t="s">
        <v>313</v>
      </c>
      <c r="C217" s="78" t="s">
        <v>784</v>
      </c>
      <c r="D217" s="78">
        <v>52447275</v>
      </c>
      <c r="E217" s="79" t="s">
        <v>799</v>
      </c>
      <c r="F217" s="79" t="s">
        <v>810</v>
      </c>
      <c r="G217" s="80">
        <v>45994</v>
      </c>
      <c r="H217" s="84" t="s">
        <v>831</v>
      </c>
      <c r="I217" s="78" t="s">
        <v>832</v>
      </c>
      <c r="J217" s="84" t="s">
        <v>837</v>
      </c>
      <c r="K217" s="81">
        <v>2980800</v>
      </c>
      <c r="L217" s="81">
        <f t="shared" si="19"/>
        <v>2980800</v>
      </c>
      <c r="M217" s="85" t="str">
        <f t="shared" si="18"/>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8102 2025 hasta el 31/03/2026 dado que termina el 28/02/2026 y adicionar un valor de $2.980.800 al contrato PS 8102 2025 cuyo objeto es: PRESTAR SERVICIOS DE APOYO A LA GESTION COMO GESTOR TECNICO "MAS BIENESTAR" PARA DESARROLLAR ACTIVIDADES EN LA DIRECCIÓN DE GESTIÓN INTEGRAL DEL RIESGO EN SALUD DE LA SUBRED INTEGRADA DE SERVICIOS DE SALUD CENTRO ORIENTE E.S.E. PARA EL DESARROLLO DEL CONVENIO MAS BIENESTAR, lo anterior se requiere por necesidades del servicio.</v>
      </c>
      <c r="N217" s="85" t="s">
        <v>312</v>
      </c>
      <c r="O217" s="75" t="s">
        <v>830</v>
      </c>
      <c r="P217" s="65" t="s">
        <v>305</v>
      </c>
      <c r="Q217" s="65" t="str">
        <f t="shared" si="15"/>
        <v xml:space="preserve"> prorrogar el contrato PS 8102 2025 hasta el 31/03/2026 dado que termina el 28/02/2026 y</v>
      </c>
      <c r="R217" s="65" t="str">
        <f t="shared" si="16"/>
        <v xml:space="preserve"> adicionar un valor de $2.980.800</v>
      </c>
      <c r="S217" s="65" t="str">
        <f t="shared" si="17"/>
        <v/>
      </c>
      <c r="T217" s="66" t="s">
        <v>306</v>
      </c>
      <c r="U217" s="83">
        <v>0</v>
      </c>
    </row>
    <row r="218" spans="1:21" s="76" customFormat="1" ht="174" customHeight="1">
      <c r="A218" s="78">
        <v>207</v>
      </c>
      <c r="B218" s="82" t="s">
        <v>313</v>
      </c>
      <c r="C218" s="78" t="s">
        <v>785</v>
      </c>
      <c r="D218" s="78">
        <v>52446755</v>
      </c>
      <c r="E218" s="79" t="s">
        <v>800</v>
      </c>
      <c r="F218" s="79" t="s">
        <v>810</v>
      </c>
      <c r="G218" s="80">
        <v>45994</v>
      </c>
      <c r="H218" s="84" t="s">
        <v>831</v>
      </c>
      <c r="I218" s="78" t="s">
        <v>832</v>
      </c>
      <c r="J218" s="84" t="s">
        <v>837</v>
      </c>
      <c r="K218" s="81">
        <v>2980800</v>
      </c>
      <c r="L218" s="81">
        <f t="shared" si="19"/>
        <v>2980800</v>
      </c>
      <c r="M218" s="85" t="str">
        <f t="shared" si="18"/>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8112 2025 hasta el 31/03/2026 dado que termina el 28/02/2026 y adicionar un valor de $2.980.800 al contrato PS 8112 2025 cuyo objeto es: PRESTAR SERVICIOS DE APOYO A LA GESTION COMO GESTOR TECNICO "MAS BIENESTAR" PARA DESARROLLAR ACTIVIDADES EN LA DIRECCIÓN DE GESTIÓN INTEGRAL DEL RIESGO EN SALUD DE LA SUBRED INTEGRADA DE SERVICIOS DE SALUD CENTRO ORIENTE E.S.E. PARA EL DESARROLLO DEL CONVENIO MAS BIENESTAR, lo anterior se requiere por necesidades del servicio.</v>
      </c>
      <c r="N218" s="85" t="s">
        <v>312</v>
      </c>
      <c r="O218" s="75" t="s">
        <v>830</v>
      </c>
      <c r="P218" s="65" t="s">
        <v>305</v>
      </c>
      <c r="Q218" s="65" t="str">
        <f t="shared" si="15"/>
        <v xml:space="preserve"> prorrogar el contrato PS 8112 2025 hasta el 31/03/2026 dado que termina el 28/02/2026 y</v>
      </c>
      <c r="R218" s="65" t="str">
        <f t="shared" si="16"/>
        <v xml:space="preserve"> adicionar un valor de $2.980.800</v>
      </c>
      <c r="S218" s="65" t="str">
        <f t="shared" si="17"/>
        <v/>
      </c>
      <c r="T218" s="66" t="s">
        <v>306</v>
      </c>
      <c r="U218" s="83">
        <v>0</v>
      </c>
    </row>
    <row r="219" spans="1:21" s="76" customFormat="1" ht="174" customHeight="1">
      <c r="A219" s="78">
        <v>208</v>
      </c>
      <c r="B219" s="82" t="s">
        <v>313</v>
      </c>
      <c r="C219" s="78" t="s">
        <v>786</v>
      </c>
      <c r="D219" s="78">
        <v>1023870365</v>
      </c>
      <c r="E219" s="79" t="s">
        <v>801</v>
      </c>
      <c r="F219" s="79" t="s">
        <v>810</v>
      </c>
      <c r="G219" s="80">
        <v>45994</v>
      </c>
      <c r="H219" s="84" t="s">
        <v>831</v>
      </c>
      <c r="I219" s="78" t="s">
        <v>832</v>
      </c>
      <c r="J219" s="84" t="s">
        <v>837</v>
      </c>
      <c r="K219" s="81">
        <v>2980800</v>
      </c>
      <c r="L219" s="81">
        <f t="shared" si="19"/>
        <v>2980800</v>
      </c>
      <c r="M219" s="85" t="str">
        <f t="shared" si="18"/>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8123 2025 hasta el 31/03/2026 dado que termina el 28/02/2026 y adicionar un valor de $2.980.800 al contrato PS 8123 2025 cuyo objeto es: PRESTAR SERVICIOS DE APOYO A LA GESTION COMO GESTOR TECNICO "MAS BIENESTAR" PARA DESARROLLAR ACTIVIDADES EN LA DIRECCIÓN DE GESTIÓN INTEGRAL DEL RIESGO EN SALUD DE LA SUBRED INTEGRADA DE SERVICIOS DE SALUD CENTRO ORIENTE E.S.E. PARA EL DESARROLLO DEL CONVENIO MAS BIENESTAR, lo anterior se requiere por necesidades del servicio.</v>
      </c>
      <c r="N219" s="85" t="s">
        <v>312</v>
      </c>
      <c r="O219" s="75" t="s">
        <v>830</v>
      </c>
      <c r="P219" s="65" t="s">
        <v>305</v>
      </c>
      <c r="Q219" s="65" t="str">
        <f t="shared" si="15"/>
        <v xml:space="preserve"> prorrogar el contrato PS 8123 2025 hasta el 31/03/2026 dado que termina el 28/02/2026 y</v>
      </c>
      <c r="R219" s="65" t="str">
        <f t="shared" si="16"/>
        <v xml:space="preserve"> adicionar un valor de $2.980.800</v>
      </c>
      <c r="S219" s="65" t="str">
        <f t="shared" si="17"/>
        <v/>
      </c>
      <c r="T219" s="66" t="s">
        <v>306</v>
      </c>
      <c r="U219" s="83">
        <v>0</v>
      </c>
    </row>
    <row r="220" spans="1:21" s="76" customFormat="1" ht="174" customHeight="1">
      <c r="A220" s="78">
        <v>209</v>
      </c>
      <c r="B220" s="82" t="s">
        <v>313</v>
      </c>
      <c r="C220" s="78" t="s">
        <v>787</v>
      </c>
      <c r="D220" s="78">
        <v>1023032918</v>
      </c>
      <c r="E220" s="79" t="s">
        <v>802</v>
      </c>
      <c r="F220" s="79" t="s">
        <v>777</v>
      </c>
      <c r="G220" s="80">
        <v>45996</v>
      </c>
      <c r="H220" s="84" t="s">
        <v>831</v>
      </c>
      <c r="I220" s="78" t="s">
        <v>832</v>
      </c>
      <c r="J220" s="84" t="s">
        <v>837</v>
      </c>
      <c r="K220" s="81">
        <v>2226400</v>
      </c>
      <c r="L220" s="81">
        <f t="shared" si="19"/>
        <v>2226400</v>
      </c>
      <c r="M220" s="85" t="str">
        <f t="shared" si="18"/>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8152 2025 hasta el 31/03/2026 dado que termina el 28/02/2026 y adicionar un valor de $2.226.400 al contrato PS 8152 2025 cuyo objeto es: PRESTAR SERVICIOS DE APOYO A LA GESTION COMO GESTOR "MAS BIENESTAR" PARA DESARROLLAR ACTIVIDADES EN LA DIRECCION DE GESTION INTEGRAL DEL RIESGO EN SALUD DE LA SUBRED INTEGRADA DE SERVICIOS DE SALUD CENTRO ORIENTE E.S.E. PARA EL CONVENIO MAS BIENESTAR, lo anterior se requiere por necesidades del servicio.</v>
      </c>
      <c r="N220" s="85" t="s">
        <v>312</v>
      </c>
      <c r="O220" s="75" t="s">
        <v>830</v>
      </c>
      <c r="P220" s="65" t="s">
        <v>305</v>
      </c>
      <c r="Q220" s="65" t="str">
        <f t="shared" ref="Q220:Q228" si="20">IF(O220="PRORROGA Y ADICION",CONCATENATE(" prorrogar el contrato ",C220," hasta el ",J220," dado que termina el ",H220," y"),"")</f>
        <v xml:space="preserve"> prorrogar el contrato PS 8152 2025 hasta el 31/03/2026 dado que termina el 28/02/2026 y</v>
      </c>
      <c r="R220" s="65" t="str">
        <f t="shared" ref="R220:R228" si="21">IF(L220&gt;0," adicionar un valor de " &amp;TEXT(L220,"$#.##0"),"")</f>
        <v xml:space="preserve"> adicionar un valor de $2.226.400</v>
      </c>
      <c r="S220" s="65" t="str">
        <f t="shared" ref="S220:S228" si="22">IF(O220="PRORROGA",CONCATENATE(" prorrogar hasta el ",J220," dado que su contrato inicial termina el ",H220),"")</f>
        <v/>
      </c>
      <c r="T220" s="66" t="s">
        <v>306</v>
      </c>
      <c r="U220" s="83">
        <v>0</v>
      </c>
    </row>
    <row r="221" spans="1:21" s="76" customFormat="1" ht="174" customHeight="1">
      <c r="A221" s="78">
        <v>210</v>
      </c>
      <c r="B221" s="82" t="s">
        <v>313</v>
      </c>
      <c r="C221" s="78" t="s">
        <v>788</v>
      </c>
      <c r="D221" s="78">
        <v>1013630885</v>
      </c>
      <c r="E221" s="79" t="s">
        <v>803</v>
      </c>
      <c r="F221" s="79" t="s">
        <v>809</v>
      </c>
      <c r="G221" s="80">
        <v>45996</v>
      </c>
      <c r="H221" s="84" t="s">
        <v>831</v>
      </c>
      <c r="I221" s="78" t="s">
        <v>832</v>
      </c>
      <c r="J221" s="84" t="s">
        <v>837</v>
      </c>
      <c r="K221" s="81">
        <v>4195200</v>
      </c>
      <c r="L221" s="81">
        <f t="shared" si="19"/>
        <v>4195200</v>
      </c>
      <c r="M221" s="85" t="str">
        <f t="shared" si="18"/>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8153 2025 hasta el 31/03/2026 dado que termina el 28/02/2026 y adicionar un valor de $4.195.200 al contrato PS 8153 2025 cuyo objeto es: PRESTAR SERVICIOS COMO PROFESIONAL SOCIAL PARA DESARROLLAR ACTIVIDADES EN LA DIRECCION DE GESTION INTEGRAL DEL RIESGO EN SALUD DE LA SUBRED INTEGRADA DE SERVICIOS DE SALUD CENTRO ORIENTE E.S.E. PARA EL DESARROLLO DEL CONVENIO MAS BIENESTAR, lo anterior se requiere por necesidades del servicio.</v>
      </c>
      <c r="N221" s="85" t="s">
        <v>312</v>
      </c>
      <c r="O221" s="75" t="s">
        <v>830</v>
      </c>
      <c r="P221" s="65" t="s">
        <v>305</v>
      </c>
      <c r="Q221" s="65" t="str">
        <f t="shared" si="20"/>
        <v xml:space="preserve"> prorrogar el contrato PS 8153 2025 hasta el 31/03/2026 dado que termina el 28/02/2026 y</v>
      </c>
      <c r="R221" s="65" t="str">
        <f t="shared" si="21"/>
        <v xml:space="preserve"> adicionar un valor de $4.195.200</v>
      </c>
      <c r="S221" s="65" t="str">
        <f t="shared" si="22"/>
        <v/>
      </c>
      <c r="T221" s="66" t="s">
        <v>306</v>
      </c>
      <c r="U221" s="83">
        <v>0</v>
      </c>
    </row>
    <row r="222" spans="1:21" s="76" customFormat="1" ht="174" customHeight="1">
      <c r="A222" s="78">
        <v>211</v>
      </c>
      <c r="B222" s="82" t="s">
        <v>313</v>
      </c>
      <c r="C222" s="78" t="s">
        <v>789</v>
      </c>
      <c r="D222" s="78">
        <v>45528895</v>
      </c>
      <c r="E222" s="79" t="s">
        <v>804</v>
      </c>
      <c r="F222" s="79" t="s">
        <v>809</v>
      </c>
      <c r="G222" s="80">
        <v>45996</v>
      </c>
      <c r="H222" s="84" t="s">
        <v>831</v>
      </c>
      <c r="I222" s="78" t="s">
        <v>832</v>
      </c>
      <c r="J222" s="84" t="s">
        <v>837</v>
      </c>
      <c r="K222" s="81">
        <v>4195200</v>
      </c>
      <c r="L222" s="81">
        <f t="shared" si="19"/>
        <v>4195200</v>
      </c>
      <c r="M222" s="85" t="str">
        <f t="shared" si="18"/>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8154 2025 hasta el 31/03/2026 dado que termina el 28/02/2026 y adicionar un valor de $4.195.200 al contrato PS 8154 2025 cuyo objeto es: PRESTAR SERVICIOS COMO PROFESIONAL SOCIAL PARA DESARROLLAR ACTIVIDADES EN LA DIRECCION DE GESTION INTEGRAL DEL RIESGO EN SALUD DE LA SUBRED INTEGRADA DE SERVICIOS DE SALUD CENTRO ORIENTE E.S.E. PARA EL DESARROLLO DEL CONVENIO MAS BIENESTAR, lo anterior se requiere por necesidades del servicio.</v>
      </c>
      <c r="N222" s="85" t="s">
        <v>312</v>
      </c>
      <c r="O222" s="75" t="s">
        <v>830</v>
      </c>
      <c r="P222" s="65" t="s">
        <v>305</v>
      </c>
      <c r="Q222" s="65" t="str">
        <f t="shared" si="20"/>
        <v xml:space="preserve"> prorrogar el contrato PS 8154 2025 hasta el 31/03/2026 dado que termina el 28/02/2026 y</v>
      </c>
      <c r="R222" s="65" t="str">
        <f t="shared" si="21"/>
        <v xml:space="preserve"> adicionar un valor de $4.195.200</v>
      </c>
      <c r="S222" s="65" t="str">
        <f t="shared" si="22"/>
        <v/>
      </c>
      <c r="T222" s="66" t="s">
        <v>306</v>
      </c>
      <c r="U222" s="83">
        <v>0</v>
      </c>
    </row>
    <row r="223" spans="1:21" s="76" customFormat="1" ht="174" customHeight="1">
      <c r="A223" s="78">
        <v>212</v>
      </c>
      <c r="B223" s="82" t="s">
        <v>313</v>
      </c>
      <c r="C223" s="78" t="s">
        <v>790</v>
      </c>
      <c r="D223" s="78">
        <v>1033697858</v>
      </c>
      <c r="E223" s="79" t="s">
        <v>805</v>
      </c>
      <c r="F223" s="79" t="s">
        <v>810</v>
      </c>
      <c r="G223" s="80">
        <v>45996</v>
      </c>
      <c r="H223" s="84" t="s">
        <v>831</v>
      </c>
      <c r="I223" s="78" t="s">
        <v>832</v>
      </c>
      <c r="J223" s="84" t="s">
        <v>837</v>
      </c>
      <c r="K223" s="81">
        <v>2980800</v>
      </c>
      <c r="L223" s="81">
        <f t="shared" si="19"/>
        <v>4341600</v>
      </c>
      <c r="M223" s="85" t="str">
        <f t="shared" ref="M223:M241" si="23">TRIM(CONCATENATE(P223,Q223,R223,S223," al contrato ",C223," cuyo objeto es: ",F223,", ",T223,""))</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8155 2025 hasta el 31/03/2026 dado que termina el 28/02/2026 y adicionar un valor de $4.341.600 al contrato PS 8155 2025 cuyo objeto es: PRESTAR SERVICIOS DE APOYO A LA GESTION COMO GESTOR TECNICO "MAS BIENESTAR" PARA DESARROLLAR ACTIVIDADES EN LA DIRECCIÓN DE GESTIÓN INTEGRAL DEL RIESGO EN SALUD DE LA SUBRED INTEGRADA DE SERVICIOS DE SALUD CENTRO ORIENTE E.S.E. PARA EL DESARROLLO DEL CONVENIO MAS BIENESTAR, lo anterior se requiere por necesidades del servicio.</v>
      </c>
      <c r="N223" s="85" t="s">
        <v>312</v>
      </c>
      <c r="O223" s="75" t="s">
        <v>830</v>
      </c>
      <c r="P223" s="65" t="s">
        <v>305</v>
      </c>
      <c r="Q223" s="65" t="str">
        <f t="shared" si="20"/>
        <v xml:space="preserve"> prorrogar el contrato PS 8155 2025 hasta el 31/03/2026 dado que termina el 28/02/2026 y</v>
      </c>
      <c r="R223" s="65" t="str">
        <f t="shared" si="21"/>
        <v xml:space="preserve"> adicionar un valor de $4.341.600</v>
      </c>
      <c r="S223" s="65" t="str">
        <f t="shared" si="22"/>
        <v/>
      </c>
      <c r="T223" s="66" t="s">
        <v>306</v>
      </c>
      <c r="U223" s="83">
        <v>1360800</v>
      </c>
    </row>
    <row r="224" spans="1:21" s="76" customFormat="1" ht="174" customHeight="1">
      <c r="A224" s="78">
        <v>213</v>
      </c>
      <c r="B224" s="82" t="s">
        <v>313</v>
      </c>
      <c r="C224" s="78" t="s">
        <v>791</v>
      </c>
      <c r="D224" s="78">
        <v>1073707025</v>
      </c>
      <c r="E224" s="79" t="s">
        <v>806</v>
      </c>
      <c r="F224" s="79" t="s">
        <v>777</v>
      </c>
      <c r="G224" s="80">
        <v>45996</v>
      </c>
      <c r="H224" s="84" t="s">
        <v>831</v>
      </c>
      <c r="I224" s="78" t="s">
        <v>832</v>
      </c>
      <c r="J224" s="84" t="s">
        <v>837</v>
      </c>
      <c r="K224" s="81">
        <v>2226400</v>
      </c>
      <c r="L224" s="81">
        <f t="shared" si="19"/>
        <v>2226400</v>
      </c>
      <c r="M224" s="85" t="str">
        <f t="shared" si="23"/>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8156 2025 hasta el 31/03/2026 dado que termina el 28/02/2026 y adicionar un valor de $2.226.400 al contrato PS 8156 2025 cuyo objeto es: PRESTAR SERVICIOS DE APOYO A LA GESTION COMO GESTOR "MAS BIENESTAR" PARA DESARROLLAR ACTIVIDADES EN LA DIRECCION DE GESTION INTEGRAL DEL RIESGO EN SALUD DE LA SUBRED INTEGRADA DE SERVICIOS DE SALUD CENTRO ORIENTE E.S.E. PARA EL CONVENIO MAS BIENESTAR, lo anterior se requiere por necesidades del servicio.</v>
      </c>
      <c r="N224" s="85" t="s">
        <v>312</v>
      </c>
      <c r="O224" s="75" t="s">
        <v>830</v>
      </c>
      <c r="P224" s="65" t="s">
        <v>305</v>
      </c>
      <c r="Q224" s="65" t="str">
        <f t="shared" si="20"/>
        <v xml:space="preserve"> prorrogar el contrato PS 8156 2025 hasta el 31/03/2026 dado que termina el 28/02/2026 y</v>
      </c>
      <c r="R224" s="65" t="str">
        <f t="shared" si="21"/>
        <v xml:space="preserve"> adicionar un valor de $2.226.400</v>
      </c>
      <c r="S224" s="65" t="str">
        <f t="shared" si="22"/>
        <v/>
      </c>
      <c r="T224" s="66" t="s">
        <v>306</v>
      </c>
      <c r="U224" s="83">
        <v>0</v>
      </c>
    </row>
    <row r="225" spans="1:21" s="76" customFormat="1" ht="174" customHeight="1">
      <c r="A225" s="78">
        <v>214</v>
      </c>
      <c r="B225" s="82" t="s">
        <v>313</v>
      </c>
      <c r="C225" s="78" t="s">
        <v>792</v>
      </c>
      <c r="D225" s="78">
        <v>1076324849</v>
      </c>
      <c r="E225" s="79" t="s">
        <v>807</v>
      </c>
      <c r="F225" s="79" t="s">
        <v>810</v>
      </c>
      <c r="G225" s="80">
        <v>45996</v>
      </c>
      <c r="H225" s="84" t="s">
        <v>831</v>
      </c>
      <c r="I225" s="78" t="s">
        <v>832</v>
      </c>
      <c r="J225" s="84" t="s">
        <v>837</v>
      </c>
      <c r="K225" s="81">
        <v>2980800</v>
      </c>
      <c r="L225" s="81">
        <f t="shared" si="19"/>
        <v>2980800</v>
      </c>
      <c r="M225" s="85" t="str">
        <f t="shared" si="23"/>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8160 2025 hasta el 31/03/2026 dado que termina el 28/02/2026 y adicionar un valor de $2.980.800 al contrato PS 8160 2025 cuyo objeto es: PRESTAR SERVICIOS DE APOYO A LA GESTION COMO GESTOR TECNICO "MAS BIENESTAR" PARA DESARROLLAR ACTIVIDADES EN LA DIRECCIÓN DE GESTIÓN INTEGRAL DEL RIESGO EN SALUD DE LA SUBRED INTEGRADA DE SERVICIOS DE SALUD CENTRO ORIENTE E.S.E. PARA EL DESARROLLO DEL CONVENIO MAS BIENESTAR, lo anterior se requiere por necesidades del servicio.</v>
      </c>
      <c r="N225" s="85" t="s">
        <v>312</v>
      </c>
      <c r="O225" s="75" t="s">
        <v>830</v>
      </c>
      <c r="P225" s="65" t="s">
        <v>305</v>
      </c>
      <c r="Q225" s="65" t="str">
        <f t="shared" si="20"/>
        <v xml:space="preserve"> prorrogar el contrato PS 8160 2025 hasta el 31/03/2026 dado que termina el 28/02/2026 y</v>
      </c>
      <c r="R225" s="65" t="str">
        <f t="shared" si="21"/>
        <v xml:space="preserve"> adicionar un valor de $2.980.800</v>
      </c>
      <c r="S225" s="65" t="str">
        <f t="shared" si="22"/>
        <v/>
      </c>
      <c r="T225" s="66" t="s">
        <v>306</v>
      </c>
      <c r="U225" s="83">
        <v>0</v>
      </c>
    </row>
    <row r="226" spans="1:21" s="76" customFormat="1" ht="174" customHeight="1">
      <c r="A226" s="78">
        <v>215</v>
      </c>
      <c r="B226" s="82" t="s">
        <v>313</v>
      </c>
      <c r="C226" s="78" t="s">
        <v>793</v>
      </c>
      <c r="D226" s="78">
        <v>52930540</v>
      </c>
      <c r="E226" s="79" t="s">
        <v>808</v>
      </c>
      <c r="F226" s="79" t="s">
        <v>620</v>
      </c>
      <c r="G226" s="80">
        <v>45996</v>
      </c>
      <c r="H226" s="84" t="s">
        <v>831</v>
      </c>
      <c r="I226" s="78" t="s">
        <v>832</v>
      </c>
      <c r="J226" s="84" t="s">
        <v>837</v>
      </c>
      <c r="K226" s="81">
        <v>4195200</v>
      </c>
      <c r="L226" s="81">
        <f t="shared" si="19"/>
        <v>4993200</v>
      </c>
      <c r="M226" s="85" t="str">
        <f t="shared" si="23"/>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8161 2025 hasta el 31/03/2026 dado que termina el 28/02/2026 y adicionar un valor de $4.993.200 al contrato PS 8161 2025 cuyo objeto es: PRESTAR SERVICIOS PROFESIONALES COMO TERAPEUTA PARA DESARROLLAR ACTIVIDADES EN LA DIRECCION DE GESTION INTEGRAL DEL RIESGO EN SALUD DE LA SUBRED INTEGRADA DE SERVICIOS DE SALUD CENTRO ORIENTE E.S.E. PARA EL DESARROLLO DEL CONVENIO MAS BIENESTAR, lo anterior se requiere por necesidades del servicio.</v>
      </c>
      <c r="N226" s="85" t="s">
        <v>312</v>
      </c>
      <c r="O226" s="75" t="s">
        <v>830</v>
      </c>
      <c r="P226" s="65" t="s">
        <v>305</v>
      </c>
      <c r="Q226" s="65" t="str">
        <f t="shared" si="20"/>
        <v xml:space="preserve"> prorrogar el contrato PS 8161 2025 hasta el 31/03/2026 dado que termina el 28/02/2026 y</v>
      </c>
      <c r="R226" s="65" t="str">
        <f t="shared" si="21"/>
        <v xml:space="preserve"> adicionar un valor de $4.993.200</v>
      </c>
      <c r="S226" s="65" t="str">
        <f t="shared" si="22"/>
        <v/>
      </c>
      <c r="T226" s="66" t="s">
        <v>306</v>
      </c>
      <c r="U226" s="83">
        <v>798000</v>
      </c>
    </row>
    <row r="227" spans="1:21" s="76" customFormat="1" ht="174" customHeight="1">
      <c r="A227" s="78">
        <v>216</v>
      </c>
      <c r="B227" s="82" t="s">
        <v>313</v>
      </c>
      <c r="C227" s="78" t="s">
        <v>758</v>
      </c>
      <c r="D227" s="78">
        <v>1015997868</v>
      </c>
      <c r="E227" s="79" t="s">
        <v>761</v>
      </c>
      <c r="F227" s="79" t="s">
        <v>777</v>
      </c>
      <c r="G227" s="80">
        <v>46000</v>
      </c>
      <c r="H227" s="84" t="s">
        <v>831</v>
      </c>
      <c r="I227" s="78" t="s">
        <v>832</v>
      </c>
      <c r="J227" s="84" t="s">
        <v>837</v>
      </c>
      <c r="K227" s="81">
        <v>2226400</v>
      </c>
      <c r="L227" s="81">
        <f t="shared" si="19"/>
        <v>2226400</v>
      </c>
      <c r="M227" s="85" t="str">
        <f t="shared" si="23"/>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8187 2025 hasta el 31/03/2026 dado que termina el 28/02/2026 y adicionar un valor de $2.226.400 al contrato PS 8187 2025 cuyo objeto es: PRESTAR SERVICIOS DE APOYO A LA GESTION COMO GESTOR "MAS BIENESTAR" PARA DESARROLLAR ACTIVIDADES EN LA DIRECCION DE GESTION INTEGRAL DEL RIESGO EN SALUD DE LA SUBRED INTEGRADA DE SERVICIOS DE SALUD CENTRO ORIENTE E.S.E. PARA EL CONVENIO MAS BIENESTAR, lo anterior se requiere por necesidades del servicio.</v>
      </c>
      <c r="N227" s="85" t="s">
        <v>312</v>
      </c>
      <c r="O227" s="75" t="s">
        <v>830</v>
      </c>
      <c r="P227" s="65" t="s">
        <v>305</v>
      </c>
      <c r="Q227" s="65" t="str">
        <f t="shared" si="20"/>
        <v xml:space="preserve"> prorrogar el contrato PS 8187 2025 hasta el 31/03/2026 dado que termina el 28/02/2026 y</v>
      </c>
      <c r="R227" s="65" t="str">
        <f t="shared" si="21"/>
        <v xml:space="preserve"> adicionar un valor de $2.226.400</v>
      </c>
      <c r="S227" s="65" t="str">
        <f t="shared" si="22"/>
        <v/>
      </c>
      <c r="T227" s="66" t="s">
        <v>306</v>
      </c>
      <c r="U227" s="83">
        <v>0</v>
      </c>
    </row>
    <row r="228" spans="1:21" s="76" customFormat="1" ht="174" customHeight="1">
      <c r="A228" s="78">
        <v>217</v>
      </c>
      <c r="B228" s="82" t="s">
        <v>313</v>
      </c>
      <c r="C228" s="78" t="s">
        <v>760</v>
      </c>
      <c r="D228" s="78">
        <v>11600190</v>
      </c>
      <c r="E228" s="79" t="s">
        <v>763</v>
      </c>
      <c r="F228" s="79" t="s">
        <v>778</v>
      </c>
      <c r="G228" s="80">
        <v>46000</v>
      </c>
      <c r="H228" s="84" t="s">
        <v>831</v>
      </c>
      <c r="I228" s="78" t="s">
        <v>832</v>
      </c>
      <c r="J228" s="84" t="s">
        <v>837</v>
      </c>
      <c r="K228" s="81">
        <v>2410400</v>
      </c>
      <c r="L228" s="81">
        <f t="shared" si="19"/>
        <v>2410400</v>
      </c>
      <c r="M228" s="85" t="str">
        <f t="shared" si="23"/>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8190 2025 hasta el 31/03/2026 dado que termina el 28/02/2026 y adicionar un valor de $2.410.400 al contrato PS 8190 2025 cuyo objeto es: PRESTAR SERVICIOS DE APOYO A LA GESTION COMO GESTOR MAS BIENESTAR ANCESTRAL ETNICO INDIGENA PARA DESARROLLAR ACTIVIDADES EN LA DIRECCION DE GESTION INTEGRAL DEL RIESGO EN SALUD DE LA SUBRED INTEGRADA DE SERVICIOS DE SALUD CENTRO ORIENTE E.S.E. PARA EL DESARROLLO DEL CONVENIO MAS BIENESTAR, lo anterior se requiere por necesidades del servicio.</v>
      </c>
      <c r="N228" s="85" t="s">
        <v>312</v>
      </c>
      <c r="O228" s="75" t="s">
        <v>830</v>
      </c>
      <c r="P228" s="65" t="s">
        <v>305</v>
      </c>
      <c r="Q228" s="65" t="str">
        <f t="shared" si="20"/>
        <v xml:space="preserve"> prorrogar el contrato PS 8190 2025 hasta el 31/03/2026 dado que termina el 28/02/2026 y</v>
      </c>
      <c r="R228" s="65" t="str">
        <f t="shared" si="21"/>
        <v xml:space="preserve"> adicionar un valor de $2.410.400</v>
      </c>
      <c r="S228" s="65" t="str">
        <f t="shared" si="22"/>
        <v/>
      </c>
      <c r="T228" s="66" t="s">
        <v>306</v>
      </c>
      <c r="U228" s="83">
        <v>0</v>
      </c>
    </row>
    <row r="229" spans="1:21" s="76" customFormat="1" ht="174" customHeight="1">
      <c r="A229" s="78">
        <v>218</v>
      </c>
      <c r="B229" s="82" t="s">
        <v>313</v>
      </c>
      <c r="C229" s="78" t="s">
        <v>811</v>
      </c>
      <c r="D229" s="78">
        <v>1078176185</v>
      </c>
      <c r="E229" s="79" t="s">
        <v>771</v>
      </c>
      <c r="F229" s="79" t="s">
        <v>778</v>
      </c>
      <c r="G229" s="80">
        <v>46001</v>
      </c>
      <c r="H229" s="84" t="s">
        <v>831</v>
      </c>
      <c r="I229" s="78" t="s">
        <v>832</v>
      </c>
      <c r="J229" s="84" t="s">
        <v>837</v>
      </c>
      <c r="K229" s="81">
        <v>2410400</v>
      </c>
      <c r="L229" s="81">
        <f t="shared" si="19"/>
        <v>2410400</v>
      </c>
      <c r="M229" s="85" t="str">
        <f t="shared" si="23"/>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8221 2025 hasta el 31/03/2026 dado que termina el 28/02/2026 y adicionar un valor de $2.410.400 al contrato PS 8221 2025 cuyo objeto es: PRESTAR SERVICIOS DE APOYO A LA GESTION COMO GESTOR MAS BIENESTAR ANCESTRAL ETNICO INDIGENA PARA DESARROLLAR ACTIVIDADES EN LA DIRECCION DE GESTION INTEGRAL DEL RIESGO EN SALUD DE LA SUBRED INTEGRADA DE SERVICIOS DE SALUD CENTRO ORIENTE E.S.E. PARA EL DESARROLLO DEL CONVENIO MAS BIENESTAR, lo anterior se requiere por necesidades del servicio.</v>
      </c>
      <c r="N229" s="85" t="s">
        <v>312</v>
      </c>
      <c r="O229" s="75" t="s">
        <v>830</v>
      </c>
      <c r="P229" s="65" t="s">
        <v>305</v>
      </c>
      <c r="Q229" s="65" t="str">
        <f t="shared" ref="Q229:Q241" si="24">IF(O229="PRORROGA Y ADICION",CONCATENATE(" prorrogar el contrato ",C229," hasta el ",J229," dado que termina el ",H229," y"),"")</f>
        <v xml:space="preserve"> prorrogar el contrato PS 8221 2025 hasta el 31/03/2026 dado que termina el 28/02/2026 y</v>
      </c>
      <c r="R229" s="65" t="str">
        <f t="shared" ref="R229:R241" si="25">IF(L229&gt;0," adicionar un valor de " &amp;TEXT(L229,"$#.##0"),"")</f>
        <v xml:space="preserve"> adicionar un valor de $2.410.400</v>
      </c>
      <c r="S229" s="65" t="str">
        <f t="shared" ref="S229:S241" si="26">IF(O229="PRORROGA",CONCATENATE(" prorrogar hasta el ",J229," dado que su contrato inicial termina el ",H229),"")</f>
        <v/>
      </c>
      <c r="T229" s="66" t="s">
        <v>306</v>
      </c>
      <c r="U229" s="83">
        <v>0</v>
      </c>
    </row>
    <row r="230" spans="1:21" s="76" customFormat="1" ht="174" customHeight="1">
      <c r="A230" s="78">
        <v>219</v>
      </c>
      <c r="B230" s="82" t="s">
        <v>313</v>
      </c>
      <c r="C230" s="78" t="s">
        <v>812</v>
      </c>
      <c r="D230" s="78">
        <v>1032417423</v>
      </c>
      <c r="E230" s="79" t="s">
        <v>772</v>
      </c>
      <c r="F230" s="79" t="s">
        <v>824</v>
      </c>
      <c r="G230" s="80">
        <v>46001</v>
      </c>
      <c r="H230" s="84" t="s">
        <v>831</v>
      </c>
      <c r="I230" s="78" t="s">
        <v>832</v>
      </c>
      <c r="J230" s="84" t="s">
        <v>837</v>
      </c>
      <c r="K230" s="81">
        <v>4839200</v>
      </c>
      <c r="L230" s="81">
        <f t="shared" si="19"/>
        <v>4839200</v>
      </c>
      <c r="M230" s="85" t="str">
        <f t="shared" si="23"/>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8222 2025 hasta el 31/03/2026 dado que termina el 28/02/2026 y adicionar un valor de $4.839.200 al contrato PS 8222 2025 cuyo objeto es: PRESTAR SERVICIOS PROFESIONALES COMO INGENIERO DE SISTEMAS PARA DESARROLLAR ACTIVIDADES EN LA DIRECCIÓN DE GESTIÓN INTEGRAL DEL RIESGO EN SALUD DE LA SUBRED INTEGRADA DE SERVICIOS DE SALUD CENTRO ORIENTE E.S.E PARA EL DESARROLLO DEL CONVENIO MAS BIENESTAR, lo anterior se requiere por necesidades del servicio.</v>
      </c>
      <c r="N230" s="85" t="s">
        <v>312</v>
      </c>
      <c r="O230" s="75" t="s">
        <v>830</v>
      </c>
      <c r="P230" s="65" t="s">
        <v>305</v>
      </c>
      <c r="Q230" s="65" t="str">
        <f t="shared" si="24"/>
        <v xml:space="preserve"> prorrogar el contrato PS 8222 2025 hasta el 31/03/2026 dado que termina el 28/02/2026 y</v>
      </c>
      <c r="R230" s="65" t="str">
        <f t="shared" si="25"/>
        <v xml:space="preserve"> adicionar un valor de $4.839.200</v>
      </c>
      <c r="S230" s="65" t="str">
        <f t="shared" si="26"/>
        <v/>
      </c>
      <c r="T230" s="66" t="s">
        <v>306</v>
      </c>
      <c r="U230" s="83">
        <v>0</v>
      </c>
    </row>
    <row r="231" spans="1:21" s="76" customFormat="1" ht="174" customHeight="1">
      <c r="A231" s="78">
        <v>220</v>
      </c>
      <c r="B231" s="82" t="s">
        <v>313</v>
      </c>
      <c r="C231" s="78" t="s">
        <v>813</v>
      </c>
      <c r="D231" s="78">
        <v>38557338</v>
      </c>
      <c r="E231" s="79" t="s">
        <v>773</v>
      </c>
      <c r="F231" s="79" t="s">
        <v>434</v>
      </c>
      <c r="G231" s="80">
        <v>46001</v>
      </c>
      <c r="H231" s="84" t="s">
        <v>831</v>
      </c>
      <c r="I231" s="78" t="s">
        <v>832</v>
      </c>
      <c r="J231" s="84" t="s">
        <v>837</v>
      </c>
      <c r="K231" s="81">
        <v>4195200</v>
      </c>
      <c r="L231" s="81">
        <f t="shared" si="19"/>
        <v>4195200</v>
      </c>
      <c r="M231" s="85" t="str">
        <f t="shared" si="23"/>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8223 2025 hasta el 31/03/2026 dado que termina el 28/02/2026 y adicionar un valor de $4.195.200 al contrato PS 8223 2025 cuyo objeto es: PRESTAR SERVICIOS PROFESIONALES COMO PSICOLOGO PARA DESARROLLAR ACTIVIDADES EN LA DIRECCION DE GESTION INTEGRAL DEL RIESGO EN SALUD DE LA SUBRED INTEGRADA DE SERVICIOS DE SALUD CENTRO ORIENTE E.S.E. PARA EL DESARROLLO DEL CONVENIO MAS BIENESTAR, lo anterior se requiere por necesidades del servicio.</v>
      </c>
      <c r="N231" s="85" t="s">
        <v>312</v>
      </c>
      <c r="O231" s="75" t="s">
        <v>830</v>
      </c>
      <c r="P231" s="65" t="s">
        <v>305</v>
      </c>
      <c r="Q231" s="65" t="str">
        <f t="shared" si="24"/>
        <v xml:space="preserve"> prorrogar el contrato PS 8223 2025 hasta el 31/03/2026 dado que termina el 28/02/2026 y</v>
      </c>
      <c r="R231" s="65" t="str">
        <f t="shared" si="25"/>
        <v xml:space="preserve"> adicionar un valor de $4.195.200</v>
      </c>
      <c r="S231" s="65" t="str">
        <f t="shared" si="26"/>
        <v/>
      </c>
      <c r="T231" s="66" t="s">
        <v>306</v>
      </c>
      <c r="U231" s="83">
        <v>0</v>
      </c>
    </row>
    <row r="232" spans="1:21" s="76" customFormat="1" ht="174" customHeight="1">
      <c r="A232" s="78">
        <v>221</v>
      </c>
      <c r="B232" s="82" t="s">
        <v>313</v>
      </c>
      <c r="C232" s="78" t="s">
        <v>814</v>
      </c>
      <c r="D232" s="78">
        <v>1233692931</v>
      </c>
      <c r="E232" s="79" t="s">
        <v>774</v>
      </c>
      <c r="F232" s="79" t="s">
        <v>428</v>
      </c>
      <c r="G232" s="80">
        <v>46001</v>
      </c>
      <c r="H232" s="84" t="s">
        <v>831</v>
      </c>
      <c r="I232" s="78" t="s">
        <v>832</v>
      </c>
      <c r="J232" s="84" t="s">
        <v>837</v>
      </c>
      <c r="K232" s="81">
        <v>2980800</v>
      </c>
      <c r="L232" s="81">
        <f t="shared" si="19"/>
        <v>4341600</v>
      </c>
      <c r="M232" s="85" t="str">
        <f t="shared" si="23"/>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8226 2025 hasta el 31/03/2026 dado que termina el 28/02/2026 y adicionar un valor de $4.341.600 al contrato PS 8226 2025 cuyo objeto es: PRESTAR SERVICIOS DE APOYO A LA GESTION COMO GESTOR TECNICO "MAS BIENESTAR" PARA DESARROLLAR ACTIVIDADES EN LA DIRECCION DE GESTION INTEGRAL DEL RIESGO EN SALUD DE LA SUBRED INTEGRADA DE SERVICIOS DE SALUD CENTRO ORIENTE E.S.E. PARA EL DESARROLLO DEL CONVENIO MAS BIENESTAR, lo anterior se requiere por necesidades del servicio.</v>
      </c>
      <c r="N232" s="85" t="s">
        <v>312</v>
      </c>
      <c r="O232" s="75" t="s">
        <v>830</v>
      </c>
      <c r="P232" s="65" t="s">
        <v>305</v>
      </c>
      <c r="Q232" s="65" t="str">
        <f t="shared" si="24"/>
        <v xml:space="preserve"> prorrogar el contrato PS 8226 2025 hasta el 31/03/2026 dado que termina el 28/02/2026 y</v>
      </c>
      <c r="R232" s="65" t="str">
        <f t="shared" si="25"/>
        <v xml:space="preserve"> adicionar un valor de $4.341.600</v>
      </c>
      <c r="S232" s="65" t="str">
        <f t="shared" si="26"/>
        <v/>
      </c>
      <c r="T232" s="66" t="s">
        <v>306</v>
      </c>
      <c r="U232" s="83">
        <v>1360800</v>
      </c>
    </row>
    <row r="233" spans="1:21" s="76" customFormat="1" ht="174" customHeight="1">
      <c r="A233" s="78">
        <v>222</v>
      </c>
      <c r="B233" s="82" t="s">
        <v>313</v>
      </c>
      <c r="C233" s="78" t="s">
        <v>815</v>
      </c>
      <c r="D233" s="78">
        <v>1025060248</v>
      </c>
      <c r="E233" s="79" t="s">
        <v>775</v>
      </c>
      <c r="F233" s="79" t="s">
        <v>428</v>
      </c>
      <c r="G233" s="80">
        <v>46001</v>
      </c>
      <c r="H233" s="84" t="s">
        <v>831</v>
      </c>
      <c r="I233" s="78" t="s">
        <v>832</v>
      </c>
      <c r="J233" s="84" t="s">
        <v>837</v>
      </c>
      <c r="K233" s="81">
        <v>2980800</v>
      </c>
      <c r="L233" s="81">
        <f t="shared" si="19"/>
        <v>4341600</v>
      </c>
      <c r="M233" s="85" t="str">
        <f t="shared" si="23"/>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8227 2025 hasta el 31/03/2026 dado que termina el 28/02/2026 y adicionar un valor de $4.341.600 al contrato PS 8227 2025 cuyo objeto es: PRESTAR SERVICIOS DE APOYO A LA GESTION COMO GESTOR TECNICO "MAS BIENESTAR" PARA DESARROLLAR ACTIVIDADES EN LA DIRECCION DE GESTION INTEGRAL DEL RIESGO EN SALUD DE LA SUBRED INTEGRADA DE SERVICIOS DE SALUD CENTRO ORIENTE E.S.E. PARA EL DESARROLLO DEL CONVENIO MAS BIENESTAR, lo anterior se requiere por necesidades del servicio.</v>
      </c>
      <c r="N233" s="85" t="s">
        <v>312</v>
      </c>
      <c r="O233" s="75" t="s">
        <v>830</v>
      </c>
      <c r="P233" s="65" t="s">
        <v>305</v>
      </c>
      <c r="Q233" s="65" t="str">
        <f t="shared" si="24"/>
        <v xml:space="preserve"> prorrogar el contrato PS 8227 2025 hasta el 31/03/2026 dado que termina el 28/02/2026 y</v>
      </c>
      <c r="R233" s="65" t="str">
        <f t="shared" si="25"/>
        <v xml:space="preserve"> adicionar un valor de $4.341.600</v>
      </c>
      <c r="S233" s="65" t="str">
        <f t="shared" si="26"/>
        <v/>
      </c>
      <c r="T233" s="66" t="s">
        <v>306</v>
      </c>
      <c r="U233" s="83">
        <v>1360800</v>
      </c>
    </row>
    <row r="234" spans="1:21" s="76" customFormat="1" ht="174" customHeight="1">
      <c r="A234" s="78">
        <v>223</v>
      </c>
      <c r="B234" s="82" t="s">
        <v>313</v>
      </c>
      <c r="C234" s="78" t="s">
        <v>816</v>
      </c>
      <c r="D234" s="78">
        <v>1033812961</v>
      </c>
      <c r="E234" s="79" t="s">
        <v>776</v>
      </c>
      <c r="F234" s="79" t="s">
        <v>429</v>
      </c>
      <c r="G234" s="80">
        <v>46001</v>
      </c>
      <c r="H234" s="84" t="s">
        <v>831</v>
      </c>
      <c r="I234" s="78" t="s">
        <v>832</v>
      </c>
      <c r="J234" s="84" t="s">
        <v>837</v>
      </c>
      <c r="K234" s="81">
        <v>2980800</v>
      </c>
      <c r="L234" s="81">
        <f t="shared" si="19"/>
        <v>2980800</v>
      </c>
      <c r="M234" s="85" t="str">
        <f t="shared" si="23"/>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8228 2025 hasta el 31/03/2026 dado que termina el 28/02/2026 y adicionar un valor de $2.980.800 al contrato PS 8228 2025 cuyo objeto es: PRESTAR SERVICIOS DE APOYO A LA GESTION COMO TECNICO PARA EJECUTAR ACTIVIDADES DE SANEAMIENTO AMBIENTAL EN LA DIRECCION DE GESTION INTEGRAL DEL RIESGO EN SALUD DE LA SUBRED INTEGRADA DE SERVICIOS DE SALUD CENTRO ORIENTE E.S.E. PARA EL DESARROLLO DEL CONVENIO MAS BIENESTAR, lo anterior se requiere por necesidades del servicio.</v>
      </c>
      <c r="N234" s="85" t="s">
        <v>312</v>
      </c>
      <c r="O234" s="75" t="s">
        <v>830</v>
      </c>
      <c r="P234" s="65" t="s">
        <v>305</v>
      </c>
      <c r="Q234" s="65" t="str">
        <f t="shared" si="24"/>
        <v xml:space="preserve"> prorrogar el contrato PS 8228 2025 hasta el 31/03/2026 dado que termina el 28/02/2026 y</v>
      </c>
      <c r="R234" s="65" t="str">
        <f t="shared" si="25"/>
        <v xml:space="preserve"> adicionar un valor de $2.980.800</v>
      </c>
      <c r="S234" s="65" t="str">
        <f t="shared" si="26"/>
        <v/>
      </c>
      <c r="T234" s="66" t="s">
        <v>306</v>
      </c>
      <c r="U234" s="83">
        <v>0</v>
      </c>
    </row>
    <row r="235" spans="1:21" s="76" customFormat="1" ht="174" customHeight="1">
      <c r="A235" s="78">
        <v>224</v>
      </c>
      <c r="B235" s="82" t="s">
        <v>313</v>
      </c>
      <c r="C235" s="78" t="s">
        <v>817</v>
      </c>
      <c r="D235" s="78">
        <v>51626921</v>
      </c>
      <c r="E235" s="79" t="s">
        <v>764</v>
      </c>
      <c r="F235" s="79" t="s">
        <v>825</v>
      </c>
      <c r="G235" s="80">
        <v>46001</v>
      </c>
      <c r="H235" s="84" t="s">
        <v>831</v>
      </c>
      <c r="I235" s="78" t="s">
        <v>832</v>
      </c>
      <c r="J235" s="84" t="s">
        <v>837</v>
      </c>
      <c r="K235" s="81">
        <v>2980800</v>
      </c>
      <c r="L235" s="81">
        <f t="shared" si="19"/>
        <v>2980800</v>
      </c>
      <c r="M235" s="85" t="str">
        <f t="shared" si="23"/>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8229 2025 hasta el 31/03/2026 dado que termina el 28/02/2026 y adicionar un valor de $2.980.800 al contrato PS 8229 2025 cuyo objeto es: PRESTAR SERVICIOS DE APOYO A LA GESTION COMO TECNICO PARA EFECTUAR ACTIVIDADES DE SANEAMIENTO AMBIENTAL EN LA DIRECCION DE GESTION INTEGRAL DEL RIESGO EN SALUD DE LA SUBRED INTEGRADA DE SERVICIOS DE SALUD CENTRO ORIENTE E.S.E. PARA EL DESARROLLO DEL CONVENIO MAS BIENESTAR, lo anterior se requiere por necesidades del servicio.</v>
      </c>
      <c r="N235" s="85" t="s">
        <v>312</v>
      </c>
      <c r="O235" s="75" t="s">
        <v>830</v>
      </c>
      <c r="P235" s="65" t="s">
        <v>305</v>
      </c>
      <c r="Q235" s="65" t="str">
        <f t="shared" si="24"/>
        <v xml:space="preserve"> prorrogar el contrato PS 8229 2025 hasta el 31/03/2026 dado que termina el 28/02/2026 y</v>
      </c>
      <c r="R235" s="65" t="str">
        <f t="shared" si="25"/>
        <v xml:space="preserve"> adicionar un valor de $2.980.800</v>
      </c>
      <c r="S235" s="65" t="str">
        <f t="shared" si="26"/>
        <v/>
      </c>
      <c r="T235" s="66" t="s">
        <v>306</v>
      </c>
      <c r="U235" s="83">
        <v>0</v>
      </c>
    </row>
    <row r="236" spans="1:21" s="76" customFormat="1" ht="174" customHeight="1">
      <c r="A236" s="78">
        <v>225</v>
      </c>
      <c r="B236" s="82" t="s">
        <v>313</v>
      </c>
      <c r="C236" s="78" t="s">
        <v>818</v>
      </c>
      <c r="D236" s="78">
        <v>1023877659</v>
      </c>
      <c r="E236" s="79" t="s">
        <v>765</v>
      </c>
      <c r="F236" s="79" t="s">
        <v>423</v>
      </c>
      <c r="G236" s="80">
        <v>46001</v>
      </c>
      <c r="H236" s="84" t="s">
        <v>831</v>
      </c>
      <c r="I236" s="78" t="s">
        <v>832</v>
      </c>
      <c r="J236" s="84" t="s">
        <v>837</v>
      </c>
      <c r="K236" s="81">
        <v>2980800</v>
      </c>
      <c r="L236" s="81">
        <f t="shared" si="19"/>
        <v>2980800</v>
      </c>
      <c r="M236" s="85" t="str">
        <f t="shared" si="23"/>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8230 2025 hasta el 31/03/2026 dado que termina el 28/02/2026 y adicionar un valor de $2.980.800 al contrato PS 8230 2025 cuyo objeto es: PRESTAR SERVICIOS DE APOYO A LA GESTION COMO TECNICO EN SISTEMAS PARA DESARROLLAR ACTIVIDADES EN LA DIRECCION DE GESTION INTEGRAL DEL RIESGO EN SALUD DE LA SUBRED INTEGRADA DE SERVICIOS DE SALUD CENTRO ORIENTE E.S.E. PARA EL DESARROLLO DEL CONVENIO MAS BIENESTAR, lo anterior se requiere por necesidades del servicio.</v>
      </c>
      <c r="N236" s="85" t="s">
        <v>312</v>
      </c>
      <c r="O236" s="75" t="s">
        <v>830</v>
      </c>
      <c r="P236" s="65" t="s">
        <v>305</v>
      </c>
      <c r="Q236" s="65" t="str">
        <f t="shared" si="24"/>
        <v xml:space="preserve"> prorrogar el contrato PS 8230 2025 hasta el 31/03/2026 dado que termina el 28/02/2026 y</v>
      </c>
      <c r="R236" s="65" t="str">
        <f t="shared" si="25"/>
        <v xml:space="preserve"> adicionar un valor de $2.980.800</v>
      </c>
      <c r="S236" s="65" t="str">
        <f t="shared" si="26"/>
        <v/>
      </c>
      <c r="T236" s="66" t="s">
        <v>306</v>
      </c>
      <c r="U236" s="83">
        <v>0</v>
      </c>
    </row>
    <row r="237" spans="1:21" s="76" customFormat="1" ht="174" customHeight="1">
      <c r="A237" s="78">
        <v>226</v>
      </c>
      <c r="B237" s="82" t="s">
        <v>313</v>
      </c>
      <c r="C237" s="78" t="s">
        <v>819</v>
      </c>
      <c r="D237" s="78">
        <v>80897116</v>
      </c>
      <c r="E237" s="79" t="s">
        <v>766</v>
      </c>
      <c r="F237" s="79" t="s">
        <v>826</v>
      </c>
      <c r="G237" s="80">
        <v>46001</v>
      </c>
      <c r="H237" s="84" t="s">
        <v>831</v>
      </c>
      <c r="I237" s="78" t="s">
        <v>832</v>
      </c>
      <c r="J237" s="84" t="s">
        <v>837</v>
      </c>
      <c r="K237" s="81">
        <v>2226400</v>
      </c>
      <c r="L237" s="81">
        <f t="shared" si="19"/>
        <v>2226400</v>
      </c>
      <c r="M237" s="85" t="str">
        <f t="shared" si="23"/>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8231 2025 hasta el 31/03/2026 dado que termina el 28/02/2026 y adicionar un valor de $2.226.400 al contrato PS 8231 2025 cuyo objeto es: PRESTAR SERVICIOS DE APOYO A LA GESTION COMO AGENTE DE CAMBIO PARA DESARROLLAR ACTIVIDADES EN LA DIRECCION DE GESTION INTEGRAL DEL RIESGO EN SALUD DE LA SUBRED INTEGRADA DE SERVICIOS DE SALUD CENTRO ORIENTE E.S.E. PARA EL CONVENIO MAS BIENESTAR, lo anterior se requiere por necesidades del servicio.</v>
      </c>
      <c r="N237" s="85" t="s">
        <v>312</v>
      </c>
      <c r="O237" s="75" t="s">
        <v>830</v>
      </c>
      <c r="P237" s="65" t="s">
        <v>305</v>
      </c>
      <c r="Q237" s="65" t="str">
        <f t="shared" si="24"/>
        <v xml:space="preserve"> prorrogar el contrato PS 8231 2025 hasta el 31/03/2026 dado que termina el 28/02/2026 y</v>
      </c>
      <c r="R237" s="65" t="str">
        <f t="shared" si="25"/>
        <v xml:space="preserve"> adicionar un valor de $2.226.400</v>
      </c>
      <c r="S237" s="65" t="str">
        <f t="shared" si="26"/>
        <v/>
      </c>
      <c r="T237" s="66" t="s">
        <v>306</v>
      </c>
      <c r="U237" s="83">
        <v>0</v>
      </c>
    </row>
    <row r="238" spans="1:21" s="76" customFormat="1" ht="174" customHeight="1">
      <c r="A238" s="78">
        <v>227</v>
      </c>
      <c r="B238" s="82" t="s">
        <v>313</v>
      </c>
      <c r="C238" s="78" t="s">
        <v>820</v>
      </c>
      <c r="D238" s="78">
        <v>1000005974</v>
      </c>
      <c r="E238" s="79" t="s">
        <v>767</v>
      </c>
      <c r="F238" s="79" t="s">
        <v>428</v>
      </c>
      <c r="G238" s="80">
        <v>46001</v>
      </c>
      <c r="H238" s="84" t="s">
        <v>831</v>
      </c>
      <c r="I238" s="78" t="s">
        <v>832</v>
      </c>
      <c r="J238" s="84" t="s">
        <v>837</v>
      </c>
      <c r="K238" s="81">
        <v>2980800</v>
      </c>
      <c r="L238" s="81">
        <f t="shared" si="19"/>
        <v>2980800</v>
      </c>
      <c r="M238" s="85" t="str">
        <f t="shared" si="23"/>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8232 2025 hasta el 31/03/2026 dado que termina el 28/02/2026 y adicionar un valor de $2.980.800 al contrato PS 8232 2025 cuyo objeto es: PRESTAR SERVICIOS DE APOYO A LA GESTION COMO GESTOR TECNICO "MAS BIENESTAR" PARA DESARROLLAR ACTIVIDADES EN LA DIRECCION DE GESTION INTEGRAL DEL RIESGO EN SALUD DE LA SUBRED INTEGRADA DE SERVICIOS DE SALUD CENTRO ORIENTE E.S.E. PARA EL DESARROLLO DEL CONVENIO MAS BIENESTAR, lo anterior se requiere por necesidades del servicio.</v>
      </c>
      <c r="N238" s="85" t="s">
        <v>312</v>
      </c>
      <c r="O238" s="75" t="s">
        <v>830</v>
      </c>
      <c r="P238" s="65" t="s">
        <v>305</v>
      </c>
      <c r="Q238" s="65" t="str">
        <f t="shared" si="24"/>
        <v xml:space="preserve"> prorrogar el contrato PS 8232 2025 hasta el 31/03/2026 dado que termina el 28/02/2026 y</v>
      </c>
      <c r="R238" s="65" t="str">
        <f t="shared" si="25"/>
        <v xml:space="preserve"> adicionar un valor de $2.980.800</v>
      </c>
      <c r="S238" s="65" t="str">
        <f t="shared" si="26"/>
        <v/>
      </c>
      <c r="T238" s="66" t="s">
        <v>306</v>
      </c>
      <c r="U238" s="83">
        <v>0</v>
      </c>
    </row>
    <row r="239" spans="1:21" s="76" customFormat="1" ht="174" customHeight="1">
      <c r="A239" s="78">
        <v>228</v>
      </c>
      <c r="B239" s="82" t="s">
        <v>313</v>
      </c>
      <c r="C239" s="78" t="s">
        <v>821</v>
      </c>
      <c r="D239" s="78">
        <v>1000336357</v>
      </c>
      <c r="E239" s="79" t="s">
        <v>768</v>
      </c>
      <c r="F239" s="79" t="s">
        <v>428</v>
      </c>
      <c r="G239" s="80">
        <v>46001</v>
      </c>
      <c r="H239" s="84" t="s">
        <v>831</v>
      </c>
      <c r="I239" s="78" t="s">
        <v>832</v>
      </c>
      <c r="J239" s="84" t="s">
        <v>837</v>
      </c>
      <c r="K239" s="81">
        <v>2980800</v>
      </c>
      <c r="L239" s="81">
        <f t="shared" si="19"/>
        <v>2980800</v>
      </c>
      <c r="M239" s="85" t="str">
        <f t="shared" si="23"/>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8234 2025 hasta el 31/03/2026 dado que termina el 28/02/2026 y adicionar un valor de $2.980.800 al contrato PS 8234 2025 cuyo objeto es: PRESTAR SERVICIOS DE APOYO A LA GESTION COMO GESTOR TECNICO "MAS BIENESTAR" PARA DESARROLLAR ACTIVIDADES EN LA DIRECCION DE GESTION INTEGRAL DEL RIESGO EN SALUD DE LA SUBRED INTEGRADA DE SERVICIOS DE SALUD CENTRO ORIENTE E.S.E. PARA EL DESARROLLO DEL CONVENIO MAS BIENESTAR, lo anterior se requiere por necesidades del servicio.</v>
      </c>
      <c r="N239" s="85" t="s">
        <v>312</v>
      </c>
      <c r="O239" s="75" t="s">
        <v>830</v>
      </c>
      <c r="P239" s="65" t="s">
        <v>305</v>
      </c>
      <c r="Q239" s="65" t="str">
        <f t="shared" si="24"/>
        <v xml:space="preserve"> prorrogar el contrato PS 8234 2025 hasta el 31/03/2026 dado que termina el 28/02/2026 y</v>
      </c>
      <c r="R239" s="65" t="str">
        <f t="shared" si="25"/>
        <v xml:space="preserve"> adicionar un valor de $2.980.800</v>
      </c>
      <c r="S239" s="65" t="str">
        <f t="shared" si="26"/>
        <v/>
      </c>
      <c r="T239" s="66" t="s">
        <v>306</v>
      </c>
      <c r="U239" s="83">
        <v>0</v>
      </c>
    </row>
    <row r="240" spans="1:21" s="76" customFormat="1" ht="174" customHeight="1">
      <c r="A240" s="78">
        <v>229</v>
      </c>
      <c r="B240" s="82" t="s">
        <v>313</v>
      </c>
      <c r="C240" s="78" t="s">
        <v>822</v>
      </c>
      <c r="D240" s="78">
        <v>52516277</v>
      </c>
      <c r="E240" s="79" t="s">
        <v>769</v>
      </c>
      <c r="F240" s="79" t="s">
        <v>827</v>
      </c>
      <c r="G240" s="80">
        <v>46001</v>
      </c>
      <c r="H240" s="84" t="s">
        <v>831</v>
      </c>
      <c r="I240" s="78" t="s">
        <v>832</v>
      </c>
      <c r="J240" s="84" t="s">
        <v>837</v>
      </c>
      <c r="K240" s="81">
        <v>4839200</v>
      </c>
      <c r="L240" s="81">
        <f t="shared" si="19"/>
        <v>4839200</v>
      </c>
      <c r="M240" s="85" t="str">
        <f t="shared" si="23"/>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8235 2025 hasta el 31/03/2026 dado que termina el 28/02/2026 y adicionar un valor de $4.839.200 al contrato PS 8235 2025 cuyo objeto es: PRESTAR SERVICIOS PROFESIONALES PARA APOYAR LA GESTIÓN DE CANALIZACIONES EN LA DIRECCIÓN DE GESTIÓN INTEGRAL DEL RIESGO EN SALUD DE LA SUBRED INTEGRADA DE SERVICIOS DE SALUD CENTRO ORIENTE E.S.E PARA EL DESARROLLO DEL CONVENIO MAS BIENESTAR, lo anterior se requiere por necesidades del servicio.</v>
      </c>
      <c r="N240" s="85" t="s">
        <v>312</v>
      </c>
      <c r="O240" s="75" t="s">
        <v>830</v>
      </c>
      <c r="P240" s="65" t="s">
        <v>305</v>
      </c>
      <c r="Q240" s="65" t="str">
        <f t="shared" si="24"/>
        <v xml:space="preserve"> prorrogar el contrato PS 8235 2025 hasta el 31/03/2026 dado que termina el 28/02/2026 y</v>
      </c>
      <c r="R240" s="65" t="str">
        <f t="shared" si="25"/>
        <v xml:space="preserve"> adicionar un valor de $4.839.200</v>
      </c>
      <c r="S240" s="65" t="str">
        <f t="shared" si="26"/>
        <v/>
      </c>
      <c r="T240" s="66" t="s">
        <v>306</v>
      </c>
      <c r="U240" s="83">
        <v>0</v>
      </c>
    </row>
    <row r="241" spans="1:21" s="76" customFormat="1" ht="174" customHeight="1">
      <c r="A241" s="78">
        <v>230</v>
      </c>
      <c r="B241" s="82" t="s">
        <v>313</v>
      </c>
      <c r="C241" s="78" t="s">
        <v>823</v>
      </c>
      <c r="D241" s="78">
        <v>51993131</v>
      </c>
      <c r="E241" s="79" t="s">
        <v>770</v>
      </c>
      <c r="F241" s="79" t="s">
        <v>828</v>
      </c>
      <c r="G241" s="80">
        <v>46001</v>
      </c>
      <c r="H241" s="84" t="s">
        <v>831</v>
      </c>
      <c r="I241" s="78" t="s">
        <v>832</v>
      </c>
      <c r="J241" s="84" t="s">
        <v>837</v>
      </c>
      <c r="K241" s="81">
        <v>2226400</v>
      </c>
      <c r="L241" s="81">
        <f t="shared" si="19"/>
        <v>2226400</v>
      </c>
      <c r="M241" s="85" t="str">
        <f t="shared" si="23"/>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8237 2025 hasta el 31/03/2026 dado que termina el 28/02/2026 y adicionar un valor de $2.226.400 al contrato PS 8237 2025 cuyo objeto es: PRESTAR SERVICIOS DE APOYO A LA GESTION COMO GESTOR SOCIAL PARA DESARROLLAR ACTIVIDADES EN LA DIRECCION DE GESTION INTEGRAL DEL RIESGO EN SALUD DE LA SUBRED INTEGRADA DE SERVICIOS DE SALUD CENTRO ORIENTE E.S.E. PARA EL DESARROLLO DEL CONVENIO MAS BIENESTAR, lo anterior se requiere por necesidades del servicio.</v>
      </c>
      <c r="N241" s="85" t="s">
        <v>312</v>
      </c>
      <c r="O241" s="75" t="s">
        <v>830</v>
      </c>
      <c r="P241" s="65" t="s">
        <v>305</v>
      </c>
      <c r="Q241" s="65" t="str">
        <f t="shared" si="24"/>
        <v xml:space="preserve"> prorrogar el contrato PS 8237 2025 hasta el 31/03/2026 dado que termina el 28/02/2026 y</v>
      </c>
      <c r="R241" s="65" t="str">
        <f t="shared" si="25"/>
        <v xml:space="preserve"> adicionar un valor de $2.226.400</v>
      </c>
      <c r="S241" s="65" t="str">
        <f t="shared" si="26"/>
        <v/>
      </c>
      <c r="T241" s="66" t="s">
        <v>306</v>
      </c>
      <c r="U241" s="83">
        <v>0</v>
      </c>
    </row>
    <row r="242" spans="1:21" ht="18.75">
      <c r="A242" s="86"/>
      <c r="B242" s="87"/>
      <c r="C242" s="87"/>
      <c r="D242" s="87"/>
      <c r="E242" s="87"/>
      <c r="F242" s="87"/>
      <c r="G242" s="87"/>
      <c r="H242" s="87"/>
      <c r="I242" s="87"/>
      <c r="J242" s="87"/>
      <c r="K242" s="88"/>
      <c r="L242" s="87"/>
      <c r="M242" s="87"/>
      <c r="N242" s="89"/>
      <c r="O242" s="73"/>
      <c r="P242" s="65"/>
      <c r="Q242" s="65"/>
      <c r="R242" s="74"/>
      <c r="S242" s="74"/>
      <c r="T242" s="66"/>
    </row>
    <row r="243" spans="1:21" ht="23.25" customHeight="1">
      <c r="A243" s="86"/>
      <c r="B243" s="87"/>
      <c r="C243" s="87"/>
      <c r="D243" s="87"/>
      <c r="E243" s="87"/>
      <c r="F243" s="87"/>
      <c r="G243" s="87"/>
      <c r="H243" s="87"/>
      <c r="I243" s="87"/>
      <c r="J243" s="87"/>
      <c r="K243" s="90" t="s">
        <v>310</v>
      </c>
      <c r="L243" s="91">
        <f>SUM(L12:L242)</f>
        <v>892811000</v>
      </c>
      <c r="M243" s="87"/>
      <c r="N243" s="89"/>
      <c r="O243" s="73"/>
    </row>
    <row r="244" spans="1:21">
      <c r="A244" s="86"/>
      <c r="B244" s="87"/>
      <c r="C244" s="87"/>
      <c r="D244" s="87"/>
      <c r="E244" s="87"/>
      <c r="F244" s="87"/>
      <c r="G244" s="87"/>
      <c r="H244" s="87"/>
      <c r="I244" s="87"/>
      <c r="J244" s="87"/>
      <c r="K244" s="87"/>
      <c r="L244" s="87"/>
      <c r="M244" s="87"/>
      <c r="N244" s="89"/>
      <c r="O244" s="73"/>
    </row>
    <row r="245" spans="1:21">
      <c r="A245" s="86"/>
      <c r="B245" s="87"/>
      <c r="C245" s="87"/>
      <c r="D245" s="87"/>
      <c r="E245" s="87"/>
      <c r="F245" s="87"/>
      <c r="G245" s="87"/>
      <c r="H245" s="87"/>
      <c r="I245" s="87"/>
      <c r="J245" s="87"/>
      <c r="K245" s="87"/>
      <c r="L245" s="87"/>
      <c r="M245" s="87"/>
      <c r="N245" s="89"/>
      <c r="O245" s="73"/>
    </row>
    <row r="246" spans="1:21">
      <c r="A246" s="86"/>
      <c r="B246" s="87"/>
      <c r="C246" s="87"/>
      <c r="D246" s="87"/>
      <c r="E246" s="87"/>
      <c r="F246" s="87"/>
      <c r="G246" s="87"/>
      <c r="H246" s="87"/>
      <c r="I246" s="87"/>
      <c r="J246" s="87"/>
      <c r="K246" s="87"/>
      <c r="L246" s="87"/>
      <c r="M246" s="87"/>
      <c r="N246" s="89"/>
      <c r="O246" s="73"/>
    </row>
    <row r="247" spans="1:21" s="48" customFormat="1">
      <c r="A247" s="86"/>
      <c r="B247" s="87" t="s">
        <v>309</v>
      </c>
      <c r="C247" s="87"/>
      <c r="D247" s="87"/>
      <c r="E247" s="87"/>
      <c r="F247" s="87"/>
      <c r="G247" s="87" t="s">
        <v>309</v>
      </c>
      <c r="H247" s="92"/>
      <c r="I247" s="92"/>
      <c r="J247" s="92"/>
      <c r="K247" s="87"/>
      <c r="L247" s="87"/>
      <c r="M247" s="87"/>
      <c r="N247" s="89"/>
      <c r="O247" s="73"/>
      <c r="P247" s="68"/>
      <c r="Q247" s="68"/>
      <c r="R247" s="68"/>
      <c r="S247" s="68"/>
      <c r="T247" s="68"/>
    </row>
    <row r="248" spans="1:21" ht="18.75">
      <c r="A248" s="86"/>
      <c r="B248" s="93" t="s">
        <v>835</v>
      </c>
      <c r="C248" s="87"/>
      <c r="D248" s="87"/>
      <c r="E248" s="87"/>
      <c r="F248" s="87"/>
      <c r="G248" s="93" t="s">
        <v>296</v>
      </c>
      <c r="H248" s="87"/>
      <c r="I248" s="87"/>
      <c r="J248" s="87"/>
      <c r="K248" s="87"/>
      <c r="L248" s="87"/>
      <c r="M248" s="87"/>
      <c r="N248" s="89"/>
      <c r="O248" s="73"/>
    </row>
    <row r="249" spans="1:21" ht="18.75">
      <c r="A249" s="86"/>
      <c r="B249" s="93" t="s">
        <v>841</v>
      </c>
      <c r="C249" s="87"/>
      <c r="D249" s="87"/>
      <c r="E249" s="87"/>
      <c r="F249" s="87"/>
      <c r="G249" s="93" t="s">
        <v>295</v>
      </c>
      <c r="H249" s="87"/>
      <c r="I249" s="87"/>
      <c r="J249" s="87"/>
      <c r="K249" s="87"/>
      <c r="L249" s="87"/>
      <c r="M249" s="87"/>
      <c r="N249" s="89"/>
      <c r="O249" s="73"/>
    </row>
    <row r="250" spans="1:21">
      <c r="A250" s="86"/>
      <c r="B250" s="87"/>
      <c r="C250" s="87"/>
      <c r="D250" s="87"/>
      <c r="E250" s="87"/>
      <c r="F250" s="87"/>
      <c r="G250" s="87"/>
      <c r="H250" s="87"/>
      <c r="I250" s="87"/>
      <c r="J250" s="87"/>
      <c r="K250" s="87"/>
      <c r="L250" s="87"/>
      <c r="M250" s="87"/>
      <c r="N250" s="89"/>
      <c r="O250" s="73"/>
    </row>
    <row r="251" spans="1:21">
      <c r="A251" s="86"/>
      <c r="B251" s="87"/>
      <c r="C251" s="87"/>
      <c r="D251" s="87"/>
      <c r="E251" s="87"/>
      <c r="F251" s="87"/>
      <c r="G251" s="87"/>
      <c r="H251" s="87"/>
      <c r="I251" s="87"/>
      <c r="J251" s="87"/>
      <c r="K251" s="87"/>
      <c r="L251" s="87"/>
      <c r="M251" s="87"/>
      <c r="N251" s="89"/>
      <c r="O251" s="73"/>
    </row>
    <row r="252" spans="1:21">
      <c r="A252" s="86"/>
      <c r="B252" s="87"/>
      <c r="C252" s="87"/>
      <c r="D252" s="87"/>
      <c r="E252" s="87"/>
      <c r="F252" s="87"/>
      <c r="G252" s="87"/>
      <c r="H252" s="87"/>
      <c r="I252" s="87"/>
      <c r="J252" s="87"/>
      <c r="K252" s="87"/>
      <c r="L252" s="87"/>
      <c r="M252" s="87"/>
      <c r="N252" s="89"/>
      <c r="O252" s="73"/>
    </row>
    <row r="253" spans="1:21">
      <c r="A253" s="86"/>
      <c r="B253" s="94" t="s">
        <v>756</v>
      </c>
      <c r="C253" s="87"/>
      <c r="D253" s="87"/>
      <c r="E253" s="87"/>
      <c r="F253" s="87"/>
      <c r="G253" s="87"/>
      <c r="H253" s="87"/>
      <c r="I253" s="87"/>
      <c r="J253" s="87"/>
      <c r="K253" s="87"/>
      <c r="L253" s="87"/>
      <c r="M253" s="87"/>
      <c r="N253" s="89"/>
      <c r="O253" s="73"/>
    </row>
    <row r="254" spans="1:21">
      <c r="A254" s="86"/>
      <c r="B254" s="94" t="s">
        <v>757</v>
      </c>
      <c r="C254" s="87"/>
      <c r="D254" s="87"/>
      <c r="E254" s="87"/>
      <c r="F254" s="87"/>
      <c r="G254" s="87"/>
      <c r="H254" s="87"/>
      <c r="I254" s="87"/>
      <c r="J254" s="87"/>
      <c r="K254" s="87"/>
      <c r="L254" s="87"/>
      <c r="M254" s="87"/>
      <c r="N254" s="89"/>
      <c r="O254" s="73"/>
    </row>
    <row r="255" spans="1:21">
      <c r="A255" s="95"/>
      <c r="B255" s="96"/>
      <c r="C255" s="96"/>
      <c r="D255" s="96"/>
      <c r="E255" s="96"/>
      <c r="F255" s="96"/>
      <c r="G255" s="96"/>
      <c r="H255" s="96"/>
      <c r="I255" s="96"/>
      <c r="J255" s="96"/>
      <c r="K255" s="96"/>
      <c r="L255" s="96"/>
      <c r="M255" s="96"/>
      <c r="N255" s="97"/>
      <c r="O255" s="73"/>
    </row>
    <row r="256" spans="1:21">
      <c r="A256" s="98"/>
      <c r="B256" s="98"/>
      <c r="C256" s="98"/>
      <c r="D256" s="98"/>
      <c r="E256" s="98"/>
      <c r="F256" s="98"/>
      <c r="G256" s="98"/>
      <c r="H256" s="98"/>
      <c r="I256" s="98"/>
      <c r="J256" s="98"/>
      <c r="K256" s="98"/>
      <c r="L256" s="98"/>
      <c r="M256" s="98"/>
      <c r="N256" s="98"/>
      <c r="O256" s="73"/>
    </row>
    <row r="267" spans="1:24" s="76" customFormat="1" ht="174" customHeight="1">
      <c r="A267" s="104">
        <v>224</v>
      </c>
      <c r="B267" s="105" t="s">
        <v>313</v>
      </c>
      <c r="C267" s="104" t="s">
        <v>759</v>
      </c>
      <c r="D267" s="104">
        <v>1054680341</v>
      </c>
      <c r="E267" s="85" t="s">
        <v>762</v>
      </c>
      <c r="F267" s="85" t="s">
        <v>384</v>
      </c>
      <c r="G267" s="80">
        <v>46000</v>
      </c>
      <c r="H267" s="106" t="s">
        <v>831</v>
      </c>
      <c r="I267" s="107" t="s">
        <v>832</v>
      </c>
      <c r="J267" s="108" t="s">
        <v>837</v>
      </c>
      <c r="K267" s="109">
        <v>2980800</v>
      </c>
      <c r="L267" s="109">
        <f>ROUND((K267*1),0)+U267</f>
        <v>2980800</v>
      </c>
      <c r="M267" s="85" t="str">
        <f>TRIM(CONCATENATE(P267,Q267,R267,S267," al contrato ",C267," cuyo objeto es: ",F267,", ",T267,""))</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8188 2025 hasta el 31/03/2026 dado que termina el 28/02/2026 y adicionar un valor de $2.980.800 al contrato PS 8188 2025 cuyo objeto es: PRESTAR SERVICIOS DE APOYO A LA GESTION COMO GESTOR TECNICO "MAS BIENESTAR" PARA DESARROLLAR ACTIVIDADES EN LA DIRECCIÓN DE GESTIÓN INTEGRAL DEL RIESGO EN SALUD DE LA SUBRED INTEGRADA DE SERVICIOS DE SALUD CENTRO ORIENTE E.S.E PARA EL DESARROLLO DEL CONVENIO MAS BIENESTAR, lo anterior se requiere por necesidades del servicio.</v>
      </c>
      <c r="N267" s="85" t="s">
        <v>312</v>
      </c>
      <c r="O267" s="75" t="s">
        <v>830</v>
      </c>
      <c r="P267" s="65" t="s">
        <v>305</v>
      </c>
      <c r="Q267" s="65" t="str">
        <f>IF(O267="PRORROGA Y ADICION",CONCATENATE(" prorrogar el contrato ",C267," hasta el ",J267," dado que termina el ",H267," y"),"")</f>
        <v xml:space="preserve"> prorrogar el contrato PS 8188 2025 hasta el 31/03/2026 dado que termina el 28/02/2026 y</v>
      </c>
      <c r="R267" s="65" t="str">
        <f>IF(L267&gt;0," adicionar un valor de " &amp;TEXT(L267,"$#.##0"),"")</f>
        <v xml:space="preserve"> adicionar un valor de $2.980.800</v>
      </c>
      <c r="S267" s="65" t="str">
        <f>IF(O267="PRORROGA",CONCATENATE(" prorrogar hasta el ",J267," dado que su contrato inicial termina el ",H267),"")</f>
        <v/>
      </c>
      <c r="T267" s="66" t="s">
        <v>306</v>
      </c>
      <c r="U267" s="83">
        <v>0</v>
      </c>
      <c r="X267" s="76" t="str">
        <f>VLOOKUP($C267,'[2]BASE CONTRATOS DGIRS 2026'!$A$2:$A$233,1,0)</f>
        <v>PS 8188 2025</v>
      </c>
    </row>
    <row r="268" spans="1:24" s="76" customFormat="1" ht="174" customHeight="1">
      <c r="A268" s="78">
        <v>101</v>
      </c>
      <c r="B268" s="82" t="s">
        <v>313</v>
      </c>
      <c r="C268" s="78" t="s">
        <v>537</v>
      </c>
      <c r="D268" s="78">
        <v>1000624752</v>
      </c>
      <c r="E268" s="79" t="s">
        <v>538</v>
      </c>
      <c r="F268" s="79" t="s">
        <v>384</v>
      </c>
      <c r="G268" s="80">
        <v>45940</v>
      </c>
      <c r="H268" s="84" t="s">
        <v>831</v>
      </c>
      <c r="I268" s="99" t="s">
        <v>832</v>
      </c>
      <c r="J268" s="100" t="s">
        <v>837</v>
      </c>
      <c r="K268" s="81">
        <v>2980800</v>
      </c>
      <c r="L268" s="81">
        <f>ROUND((K268*1),0)+U268</f>
        <v>2980800</v>
      </c>
      <c r="M268" s="85" t="str">
        <f>TRIM(CONCATENATE(P268,Q268,R268,S268," al contrato ",C268," cuyo objeto es: ",F268,", ",T268,""))</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en el entendido de lo anterior se requiere prorrogar el contrato PS 7545 2025 hasta el 31/03/2026 dado que termina el 28/02/2026 y adicionar un valor de $2.980.800 al contrato PS 7545 2025 cuyo objeto es: PRESTAR SERVICIOS DE APOYO A LA GESTION COMO GESTOR TECNICO "MAS BIENESTAR" PARA DESARROLLAR ACTIVIDADES EN LA DIRECCIÓN DE GESTIÓN INTEGRAL DEL RIESGO EN SALUD DE LA SUBRED INTEGRADA DE SERVICIOS DE SALUD CENTRO ORIENTE E.S.E PARA EL DESARROLLO DEL CONVENIO MAS BIENESTAR, lo anterior se requiere por necesidades del servicio.</v>
      </c>
      <c r="N268" s="85" t="s">
        <v>312</v>
      </c>
      <c r="O268" s="75" t="s">
        <v>830</v>
      </c>
      <c r="P268" s="65" t="s">
        <v>305</v>
      </c>
      <c r="Q268" s="65" t="str">
        <f>IF(O268="PRORROGA Y ADICION",CONCATENATE(" prorrogar el contrato ",C268," hasta el ",J268," dado que termina el ",H268," y"),"")</f>
        <v xml:space="preserve"> prorrogar el contrato PS 7545 2025 hasta el 31/03/2026 dado que termina el 28/02/2026 y</v>
      </c>
      <c r="R268" s="65" t="str">
        <f>IF(L268&gt;0," adicionar un valor de " &amp;TEXT(L268,"$#.##0"),"")</f>
        <v xml:space="preserve"> adicionar un valor de $2.980.800</v>
      </c>
      <c r="S268" s="65" t="str">
        <f>IF(O268="PRORROGA",CONCATENATE(" prorrogar hasta el ",J268," dado que su contrato inicial termina el ",H268),"")</f>
        <v/>
      </c>
      <c r="T268" s="66" t="s">
        <v>306</v>
      </c>
      <c r="U268" s="83">
        <v>0</v>
      </c>
      <c r="X268" s="76" t="str">
        <f>VLOOKUP($C268,'[2]BASE CONTRATOS DGIRS 2026'!$A$2:$A$233,1,0)</f>
        <v>PS 7545 2025</v>
      </c>
    </row>
  </sheetData>
  <sortState ref="A270:WVQ304">
    <sortCondition ref="C270:C304"/>
  </sortState>
  <mergeCells count="9">
    <mergeCell ref="A8:C8"/>
    <mergeCell ref="D8:F8"/>
    <mergeCell ref="A6:C6"/>
    <mergeCell ref="A1:N2"/>
    <mergeCell ref="A3:M3"/>
    <mergeCell ref="A4:C4"/>
    <mergeCell ref="D4:F4"/>
    <mergeCell ref="G4:N4"/>
    <mergeCell ref="D6:F6"/>
  </mergeCells>
  <printOptions horizontalCentered="1"/>
  <pageMargins left="3.937007874015748E-2" right="0.19685039370078741" top="0.35433070866141736" bottom="0.39370078740157483" header="0.31496062992125984" footer="0.11811023622047245"/>
  <pageSetup paperSize="172" scale="31" orientation="landscape" r:id="rId1"/>
  <headerFooter scaleWithDoc="0"/>
  <colBreaks count="1" manualBreakCount="1">
    <brk id="14"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S1000"/>
  <sheetViews>
    <sheetView workbookViewId="0"/>
  </sheetViews>
  <sheetFormatPr baseColWidth="10" defaultColWidth="14.42578125" defaultRowHeight="15" customHeight="1"/>
  <cols>
    <col min="1" max="1" width="10" customWidth="1"/>
    <col min="2" max="2" width="14.42578125" customWidth="1"/>
    <col min="3" max="7" width="10" customWidth="1"/>
    <col min="8" max="8" width="89.42578125" customWidth="1"/>
    <col min="9" max="10" width="25.28515625" customWidth="1"/>
    <col min="11" max="11" width="117.42578125" customWidth="1"/>
    <col min="12" max="18" width="10" customWidth="1"/>
    <col min="19" max="19" width="13" customWidth="1"/>
    <col min="20" max="26" width="10" customWidth="1"/>
  </cols>
  <sheetData>
    <row r="1" spans="2:19" ht="13.5" customHeight="1">
      <c r="B1" s="1"/>
      <c r="H1" s="2" t="s">
        <v>0</v>
      </c>
      <c r="I1" s="1"/>
      <c r="J1" s="1"/>
      <c r="K1" s="1"/>
      <c r="S1" s="1"/>
    </row>
    <row r="2" spans="2:19" ht="13.5" customHeight="1">
      <c r="B2" s="1"/>
      <c r="H2" s="3" t="s">
        <v>1</v>
      </c>
      <c r="I2" s="1"/>
      <c r="J2" s="1"/>
      <c r="K2" s="1"/>
      <c r="S2" s="1"/>
    </row>
    <row r="3" spans="2:19" ht="13.5" customHeight="1">
      <c r="B3" s="1"/>
      <c r="H3" s="2" t="s">
        <v>2</v>
      </c>
      <c r="I3" s="1"/>
      <c r="J3" s="1"/>
      <c r="K3" s="1"/>
      <c r="S3" s="1"/>
    </row>
    <row r="4" spans="2:19" ht="13.5" customHeight="1">
      <c r="B4" s="1"/>
      <c r="H4" s="2" t="s">
        <v>3</v>
      </c>
      <c r="I4" s="1"/>
      <c r="J4" s="1"/>
      <c r="K4" s="1"/>
      <c r="S4" s="1"/>
    </row>
    <row r="5" spans="2:19" ht="13.5" customHeight="1">
      <c r="B5" s="1"/>
      <c r="H5" s="3" t="s">
        <v>4</v>
      </c>
      <c r="I5" s="1"/>
      <c r="J5" s="1"/>
      <c r="K5" s="1"/>
      <c r="S5" s="1"/>
    </row>
    <row r="6" spans="2:19" ht="13.5" customHeight="1">
      <c r="B6" s="1"/>
      <c r="H6" s="4" t="s">
        <v>5</v>
      </c>
      <c r="I6" s="1"/>
      <c r="J6" s="1"/>
      <c r="K6" s="1"/>
      <c r="S6" s="1"/>
    </row>
    <row r="7" spans="2:19" ht="13.5" customHeight="1">
      <c r="B7" s="1"/>
      <c r="H7" s="5" t="s">
        <v>6</v>
      </c>
      <c r="I7" s="1"/>
      <c r="J7" s="1"/>
      <c r="K7" s="1"/>
      <c r="S7" s="1"/>
    </row>
    <row r="8" spans="2:19" ht="18" customHeight="1">
      <c r="B8" s="1"/>
      <c r="H8" s="6" t="s">
        <v>7</v>
      </c>
      <c r="I8" s="1"/>
      <c r="J8" s="1"/>
      <c r="K8" s="1"/>
      <c r="S8" s="1"/>
    </row>
    <row r="9" spans="2:19" ht="13.5" customHeight="1">
      <c r="B9" s="1"/>
      <c r="H9" s="3" t="s">
        <v>8</v>
      </c>
      <c r="I9" s="1"/>
      <c r="J9" s="1"/>
      <c r="K9" s="1"/>
      <c r="S9" s="1"/>
    </row>
    <row r="10" spans="2:19" ht="13.5" customHeight="1">
      <c r="B10" s="1"/>
      <c r="H10" s="4" t="s">
        <v>9</v>
      </c>
      <c r="I10" s="1"/>
      <c r="J10" s="1"/>
      <c r="K10" s="1"/>
      <c r="S10" s="1"/>
    </row>
    <row r="11" spans="2:19" ht="13.5" customHeight="1">
      <c r="B11" s="1"/>
      <c r="H11" s="2" t="s">
        <v>10</v>
      </c>
      <c r="I11" s="1"/>
      <c r="J11" s="1"/>
      <c r="K11" s="1"/>
      <c r="S11" s="1"/>
    </row>
    <row r="12" spans="2:19" ht="13.5" customHeight="1">
      <c r="B12" s="1"/>
      <c r="H12" s="2" t="s">
        <v>11</v>
      </c>
      <c r="I12" s="1"/>
      <c r="J12" s="1"/>
      <c r="K12" s="1"/>
      <c r="S12" s="1"/>
    </row>
    <row r="13" spans="2:19" ht="13.5" customHeight="1">
      <c r="B13" s="1"/>
      <c r="H13" s="2" t="s">
        <v>12</v>
      </c>
      <c r="I13" s="1"/>
      <c r="J13" s="1"/>
      <c r="K13" s="1"/>
      <c r="S13" s="1"/>
    </row>
    <row r="14" spans="2:19" ht="13.5" customHeight="1">
      <c r="B14" s="1"/>
      <c r="H14" s="2" t="s">
        <v>13</v>
      </c>
      <c r="I14" s="1"/>
      <c r="J14" s="1"/>
      <c r="K14" s="1"/>
      <c r="S14" s="1"/>
    </row>
    <row r="15" spans="2:19" ht="13.5" customHeight="1">
      <c r="B15" s="1"/>
      <c r="H15" s="2" t="s">
        <v>14</v>
      </c>
      <c r="I15" s="1"/>
      <c r="J15" s="1"/>
      <c r="K15" s="1"/>
      <c r="S15" s="1"/>
    </row>
    <row r="16" spans="2:19" ht="13.5" customHeight="1">
      <c r="B16" s="1"/>
      <c r="H16" s="2" t="s">
        <v>15</v>
      </c>
      <c r="I16" s="1"/>
      <c r="J16" s="1"/>
      <c r="K16" s="1"/>
      <c r="S16" s="1"/>
    </row>
    <row r="17" spans="2:19" ht="13.5" customHeight="1">
      <c r="B17" s="1"/>
      <c r="H17" s="2" t="s">
        <v>16</v>
      </c>
      <c r="I17" s="1"/>
      <c r="J17" s="1"/>
      <c r="K17" s="1"/>
      <c r="S17" s="1"/>
    </row>
    <row r="18" spans="2:19" ht="14.25" customHeight="1">
      <c r="B18" s="1"/>
      <c r="H18" s="7" t="s">
        <v>17</v>
      </c>
      <c r="I18" s="1"/>
      <c r="J18" s="1"/>
      <c r="K18" s="1"/>
      <c r="S18" s="1"/>
    </row>
    <row r="19" spans="2:19" ht="12.75" customHeight="1">
      <c r="B19" s="1"/>
      <c r="H19" s="1"/>
      <c r="I19" s="1" t="s">
        <v>18</v>
      </c>
      <c r="J19" s="1"/>
      <c r="K19" s="1"/>
      <c r="S19" s="1"/>
    </row>
    <row r="20" spans="2:19" ht="12.75" customHeight="1">
      <c r="B20" s="1" t="s">
        <v>19</v>
      </c>
      <c r="H20" s="1"/>
      <c r="I20" s="1"/>
      <c r="J20" s="1"/>
      <c r="K20" s="1"/>
      <c r="S20" s="8"/>
    </row>
    <row r="21" spans="2:19" ht="12.75" customHeight="1">
      <c r="B21" s="1" t="s">
        <v>20</v>
      </c>
      <c r="H21" s="1"/>
      <c r="I21" s="1"/>
      <c r="J21" s="1"/>
      <c r="K21" s="1"/>
      <c r="S21" s="8"/>
    </row>
    <row r="22" spans="2:19" ht="12.75" customHeight="1">
      <c r="B22" s="1" t="s">
        <v>21</v>
      </c>
      <c r="H22" s="8" t="s">
        <v>22</v>
      </c>
      <c r="I22" s="1" t="s">
        <v>23</v>
      </c>
      <c r="J22" s="1"/>
      <c r="K22" s="9" t="s">
        <v>24</v>
      </c>
      <c r="S22" s="8"/>
    </row>
    <row r="23" spans="2:19" ht="12.75" customHeight="1">
      <c r="B23" s="1" t="s">
        <v>25</v>
      </c>
      <c r="H23" s="1" t="s">
        <v>24</v>
      </c>
      <c r="I23" s="1" t="s">
        <v>26</v>
      </c>
      <c r="J23" s="1"/>
      <c r="K23" s="10" t="s">
        <v>27</v>
      </c>
      <c r="S23" s="8"/>
    </row>
    <row r="24" spans="2:19" ht="12.75" customHeight="1">
      <c r="B24" s="1" t="s">
        <v>28</v>
      </c>
      <c r="H24" s="11" t="s">
        <v>27</v>
      </c>
      <c r="I24" s="1" t="s">
        <v>29</v>
      </c>
      <c r="J24" s="1"/>
      <c r="K24" s="10" t="s">
        <v>30</v>
      </c>
      <c r="S24" s="8"/>
    </row>
    <row r="25" spans="2:19" ht="12.75" customHeight="1">
      <c r="B25" s="1" t="s">
        <v>31</v>
      </c>
      <c r="H25" s="1" t="s">
        <v>32</v>
      </c>
      <c r="I25" s="1" t="s">
        <v>23</v>
      </c>
      <c r="J25" s="1"/>
      <c r="K25" s="10" t="s">
        <v>32</v>
      </c>
      <c r="S25" s="8"/>
    </row>
    <row r="26" spans="2:19" ht="12.75" customHeight="1">
      <c r="B26" s="1" t="s">
        <v>33</v>
      </c>
      <c r="H26" s="1" t="s">
        <v>34</v>
      </c>
      <c r="I26" s="1" t="s">
        <v>23</v>
      </c>
      <c r="J26" s="1"/>
      <c r="K26" s="10" t="s">
        <v>34</v>
      </c>
      <c r="S26" s="8"/>
    </row>
    <row r="27" spans="2:19" ht="12.75" customHeight="1">
      <c r="B27" s="1" t="s">
        <v>35</v>
      </c>
      <c r="H27" s="12" t="s">
        <v>36</v>
      </c>
      <c r="I27" s="13" t="s">
        <v>37</v>
      </c>
      <c r="J27" s="13"/>
      <c r="K27" s="14" t="s">
        <v>36</v>
      </c>
      <c r="S27" s="8"/>
    </row>
    <row r="28" spans="2:19" ht="12.75" customHeight="1">
      <c r="B28" s="1" t="s">
        <v>38</v>
      </c>
      <c r="H28" s="1" t="s">
        <v>39</v>
      </c>
      <c r="I28" s="1" t="s">
        <v>40</v>
      </c>
      <c r="J28" s="1"/>
      <c r="K28" s="10" t="s">
        <v>41</v>
      </c>
      <c r="S28" s="8"/>
    </row>
    <row r="29" spans="2:19" ht="12.75" customHeight="1">
      <c r="B29" s="1"/>
      <c r="H29" s="1" t="s">
        <v>42</v>
      </c>
      <c r="I29" s="1" t="s">
        <v>43</v>
      </c>
      <c r="J29" s="1"/>
      <c r="K29" s="10" t="s">
        <v>42</v>
      </c>
      <c r="S29" s="8"/>
    </row>
    <row r="30" spans="2:19" ht="12.75" customHeight="1">
      <c r="B30" s="1"/>
      <c r="H30" s="1" t="s">
        <v>44</v>
      </c>
      <c r="I30" s="1"/>
      <c r="J30" s="1"/>
      <c r="K30" s="10"/>
      <c r="S30" s="8"/>
    </row>
    <row r="31" spans="2:19" ht="12.75" customHeight="1">
      <c r="B31" s="1"/>
      <c r="H31" s="1" t="s">
        <v>45</v>
      </c>
      <c r="I31" s="1"/>
      <c r="J31" s="1"/>
      <c r="K31" s="10"/>
      <c r="S31" s="8"/>
    </row>
    <row r="32" spans="2:19" ht="12.75" customHeight="1">
      <c r="B32" s="1"/>
      <c r="H32" s="1" t="s">
        <v>2</v>
      </c>
      <c r="I32" s="1" t="s">
        <v>43</v>
      </c>
      <c r="J32" s="1"/>
      <c r="K32" s="10" t="s">
        <v>46</v>
      </c>
      <c r="L32" s="1"/>
      <c r="M32" s="1"/>
      <c r="N32" s="1"/>
      <c r="O32" s="1"/>
      <c r="P32" s="1"/>
      <c r="Q32" s="1"/>
      <c r="R32" s="1"/>
      <c r="S32" s="8"/>
    </row>
    <row r="33" spans="2:19" ht="12.75" customHeight="1">
      <c r="B33" s="1" t="s">
        <v>47</v>
      </c>
      <c r="H33" s="1" t="s">
        <v>4</v>
      </c>
      <c r="I33" s="1" t="s">
        <v>23</v>
      </c>
      <c r="J33" s="1"/>
      <c r="K33" s="10" t="s">
        <v>46</v>
      </c>
      <c r="L33" s="1"/>
      <c r="M33" s="1"/>
      <c r="N33" s="1"/>
      <c r="O33" s="1"/>
      <c r="P33" s="1"/>
      <c r="Q33" s="1"/>
      <c r="R33" s="1"/>
      <c r="S33" s="8"/>
    </row>
    <row r="34" spans="2:19" ht="12.75" customHeight="1">
      <c r="B34" s="1" t="s">
        <v>48</v>
      </c>
      <c r="H34" s="1" t="s">
        <v>49</v>
      </c>
      <c r="I34" s="1" t="s">
        <v>50</v>
      </c>
      <c r="J34" s="1"/>
      <c r="K34" s="10" t="s">
        <v>46</v>
      </c>
      <c r="L34" s="1"/>
      <c r="M34" s="1"/>
      <c r="N34" s="1"/>
      <c r="O34" s="1"/>
      <c r="P34" s="1"/>
      <c r="Q34" s="1"/>
      <c r="R34" s="1"/>
      <c r="S34" s="8"/>
    </row>
    <row r="35" spans="2:19" ht="12.75" customHeight="1">
      <c r="B35" s="1" t="s">
        <v>51</v>
      </c>
      <c r="H35" s="1" t="s">
        <v>52</v>
      </c>
      <c r="I35" s="1" t="s">
        <v>26</v>
      </c>
      <c r="J35" s="1"/>
      <c r="K35" s="10" t="s">
        <v>46</v>
      </c>
      <c r="L35" s="1"/>
      <c r="M35" s="1"/>
      <c r="N35" s="1"/>
      <c r="O35" s="1"/>
      <c r="P35" s="1"/>
      <c r="Q35" s="1"/>
      <c r="R35" s="1"/>
      <c r="S35" s="8"/>
    </row>
    <row r="36" spans="2:19" ht="12.75" customHeight="1">
      <c r="B36" s="1" t="s">
        <v>53</v>
      </c>
      <c r="H36" s="1" t="s">
        <v>54</v>
      </c>
      <c r="I36" s="1" t="s">
        <v>43</v>
      </c>
      <c r="J36" s="1"/>
      <c r="K36" s="10" t="s">
        <v>46</v>
      </c>
      <c r="L36" s="1"/>
      <c r="M36" s="1"/>
      <c r="N36" s="1"/>
      <c r="O36" s="1"/>
      <c r="P36" s="1"/>
      <c r="Q36" s="1"/>
      <c r="R36" s="1"/>
      <c r="S36" s="8"/>
    </row>
    <row r="37" spans="2:19" ht="12.75" customHeight="1">
      <c r="B37" s="1" t="s">
        <v>55</v>
      </c>
      <c r="H37" s="1" t="s">
        <v>6</v>
      </c>
      <c r="I37" s="1" t="s">
        <v>23</v>
      </c>
      <c r="J37" s="1"/>
      <c r="K37" s="10" t="s">
        <v>46</v>
      </c>
      <c r="L37" s="1"/>
      <c r="M37" s="1"/>
      <c r="N37" s="1"/>
      <c r="O37" s="1"/>
      <c r="P37" s="1"/>
      <c r="Q37" s="1"/>
      <c r="R37" s="1"/>
      <c r="S37" s="8"/>
    </row>
    <row r="38" spans="2:19" ht="12.75" customHeight="1">
      <c r="B38" s="1" t="s">
        <v>56</v>
      </c>
      <c r="H38" s="1" t="s">
        <v>57</v>
      </c>
      <c r="I38" s="15" t="s">
        <v>58</v>
      </c>
      <c r="J38" s="15"/>
      <c r="K38" s="10" t="s">
        <v>59</v>
      </c>
      <c r="L38" s="1"/>
      <c r="M38" s="1"/>
      <c r="N38" s="1"/>
      <c r="O38" s="1"/>
      <c r="P38" s="1"/>
      <c r="Q38" s="1"/>
      <c r="R38" s="1"/>
      <c r="S38" s="8"/>
    </row>
    <row r="39" spans="2:19" ht="12.75" customHeight="1">
      <c r="B39" s="1" t="s">
        <v>60</v>
      </c>
      <c r="H39" s="1" t="s">
        <v>61</v>
      </c>
      <c r="I39" s="1" t="s">
        <v>40</v>
      </c>
      <c r="J39" s="1"/>
      <c r="K39" s="10" t="s">
        <v>45</v>
      </c>
      <c r="L39" s="1"/>
      <c r="M39" s="1"/>
      <c r="N39" s="1"/>
      <c r="O39" s="1"/>
      <c r="P39" s="1"/>
      <c r="Q39" s="1"/>
      <c r="R39" s="1"/>
      <c r="S39" s="8"/>
    </row>
    <row r="40" spans="2:19" ht="12.75" customHeight="1">
      <c r="B40" s="1" t="s">
        <v>62</v>
      </c>
      <c r="H40" s="1" t="s">
        <v>5</v>
      </c>
      <c r="I40" s="1" t="s">
        <v>23</v>
      </c>
      <c r="J40" s="1"/>
      <c r="K40" s="10" t="s">
        <v>49</v>
      </c>
      <c r="L40" s="1"/>
      <c r="M40" s="1"/>
      <c r="S40" s="8"/>
    </row>
    <row r="41" spans="2:19" ht="12.75" customHeight="1">
      <c r="B41" s="1" t="s">
        <v>63</v>
      </c>
      <c r="H41" s="11" t="s">
        <v>64</v>
      </c>
      <c r="I41" s="1" t="s">
        <v>43</v>
      </c>
      <c r="J41" s="1"/>
      <c r="K41" s="10" t="s">
        <v>65</v>
      </c>
      <c r="L41" s="1"/>
      <c r="M41" s="1"/>
      <c r="S41" s="8"/>
    </row>
    <row r="42" spans="2:19" ht="12.75" customHeight="1">
      <c r="B42" s="1" t="s">
        <v>66</v>
      </c>
      <c r="H42" s="1" t="s">
        <v>67</v>
      </c>
      <c r="I42" s="15" t="s">
        <v>23</v>
      </c>
      <c r="J42" s="15"/>
      <c r="K42" s="10" t="s">
        <v>52</v>
      </c>
      <c r="L42" s="1"/>
      <c r="M42" s="1"/>
      <c r="S42" s="8"/>
    </row>
    <row r="43" spans="2:19" ht="12.75" customHeight="1">
      <c r="B43" s="1" t="s">
        <v>68</v>
      </c>
      <c r="H43" s="16" t="s">
        <v>69</v>
      </c>
      <c r="I43" s="15"/>
      <c r="J43" s="15"/>
      <c r="K43" s="10"/>
      <c r="L43" s="1"/>
      <c r="M43" s="1"/>
      <c r="S43" s="8"/>
    </row>
    <row r="44" spans="2:19" ht="12.75" customHeight="1">
      <c r="B44" s="1" t="s">
        <v>70</v>
      </c>
      <c r="H44" s="16" t="s">
        <v>71</v>
      </c>
      <c r="I44" s="1"/>
      <c r="J44" s="1"/>
      <c r="K44" s="10" t="s">
        <v>52</v>
      </c>
      <c r="L44" s="1"/>
      <c r="M44" s="1"/>
      <c r="S44" s="8"/>
    </row>
    <row r="45" spans="2:19" ht="12.75" customHeight="1">
      <c r="B45" s="1" t="s">
        <v>72</v>
      </c>
      <c r="H45" s="1" t="s">
        <v>73</v>
      </c>
      <c r="I45" s="1"/>
      <c r="J45" s="1"/>
      <c r="K45" s="10" t="s">
        <v>52</v>
      </c>
      <c r="L45" s="1"/>
      <c r="M45" s="1"/>
      <c r="S45" s="8"/>
    </row>
    <row r="46" spans="2:19" ht="12.75" customHeight="1">
      <c r="B46" s="1" t="s">
        <v>74</v>
      </c>
      <c r="H46" s="1" t="s">
        <v>75</v>
      </c>
      <c r="I46" s="15" t="s">
        <v>43</v>
      </c>
      <c r="J46" s="15"/>
      <c r="K46" s="10" t="s">
        <v>52</v>
      </c>
      <c r="L46" s="1"/>
      <c r="M46" s="1"/>
      <c r="S46" s="8"/>
    </row>
    <row r="47" spans="2:19" ht="12.75" customHeight="1">
      <c r="B47" s="1" t="s">
        <v>76</v>
      </c>
      <c r="H47" s="1" t="s">
        <v>77</v>
      </c>
      <c r="I47" s="1" t="s">
        <v>78</v>
      </c>
      <c r="J47" s="1"/>
      <c r="K47" s="10" t="s">
        <v>52</v>
      </c>
      <c r="L47" s="1"/>
      <c r="M47" s="1"/>
      <c r="S47" s="8"/>
    </row>
    <row r="48" spans="2:19" ht="12.75" customHeight="1">
      <c r="B48" s="1" t="s">
        <v>79</v>
      </c>
      <c r="H48" s="1" t="s">
        <v>80</v>
      </c>
      <c r="I48" s="1" t="s">
        <v>78</v>
      </c>
      <c r="J48" s="1"/>
      <c r="K48" s="17" t="s">
        <v>52</v>
      </c>
      <c r="L48" s="1"/>
      <c r="M48" s="1"/>
      <c r="S48" s="8"/>
    </row>
    <row r="49" spans="2:19" ht="12.75" customHeight="1">
      <c r="B49" s="1" t="s">
        <v>81</v>
      </c>
      <c r="H49" s="1" t="s">
        <v>82</v>
      </c>
      <c r="I49" s="15" t="s">
        <v>58</v>
      </c>
      <c r="J49" s="15"/>
      <c r="K49" s="10" t="s">
        <v>54</v>
      </c>
      <c r="L49" s="1"/>
      <c r="M49" s="1"/>
      <c r="S49" s="8"/>
    </row>
    <row r="50" spans="2:19" ht="12.75" customHeight="1">
      <c r="B50" s="1" t="s">
        <v>83</v>
      </c>
      <c r="H50" s="1" t="s">
        <v>84</v>
      </c>
      <c r="I50" s="1" t="s">
        <v>85</v>
      </c>
      <c r="J50" s="1"/>
      <c r="K50" s="10" t="s">
        <v>6</v>
      </c>
      <c r="L50" s="1"/>
      <c r="M50" s="1"/>
      <c r="S50" s="1"/>
    </row>
    <row r="51" spans="2:19" ht="12.75" customHeight="1">
      <c r="B51" s="1"/>
      <c r="H51" s="1" t="s">
        <v>86</v>
      </c>
      <c r="I51" s="1" t="s">
        <v>23</v>
      </c>
      <c r="J51" s="1"/>
      <c r="K51" s="10" t="s">
        <v>6</v>
      </c>
      <c r="L51" s="1"/>
      <c r="M51" s="1"/>
      <c r="S51" s="1"/>
    </row>
    <row r="52" spans="2:19" ht="12.75" customHeight="1">
      <c r="B52" s="1" t="s">
        <v>87</v>
      </c>
      <c r="H52" s="1" t="s">
        <v>88</v>
      </c>
      <c r="I52" s="1" t="s">
        <v>29</v>
      </c>
      <c r="J52" s="1"/>
      <c r="K52" s="10" t="s">
        <v>6</v>
      </c>
      <c r="L52" s="1"/>
      <c r="M52" s="1"/>
      <c r="S52" s="8"/>
    </row>
    <row r="53" spans="2:19" ht="12.75" customHeight="1">
      <c r="B53" s="1" t="s">
        <v>89</v>
      </c>
      <c r="H53" s="1" t="s">
        <v>90</v>
      </c>
      <c r="I53" s="1" t="s">
        <v>43</v>
      </c>
      <c r="J53" s="1"/>
      <c r="K53" s="10" t="s">
        <v>6</v>
      </c>
      <c r="S53" s="1"/>
    </row>
    <row r="54" spans="2:19" ht="12.75" customHeight="1">
      <c r="B54" s="1" t="s">
        <v>91</v>
      </c>
      <c r="H54" s="1" t="s">
        <v>92</v>
      </c>
      <c r="I54" s="1" t="s">
        <v>58</v>
      </c>
      <c r="J54" s="1"/>
      <c r="K54" s="10" t="s">
        <v>6</v>
      </c>
      <c r="S54" s="1"/>
    </row>
    <row r="55" spans="2:19" ht="12.75" customHeight="1">
      <c r="B55" s="18" t="s">
        <v>93</v>
      </c>
      <c r="H55" s="1" t="s">
        <v>94</v>
      </c>
      <c r="I55" s="1" t="s">
        <v>43</v>
      </c>
      <c r="J55" s="1"/>
      <c r="K55" s="10" t="s">
        <v>6</v>
      </c>
      <c r="S55" s="8"/>
    </row>
    <row r="56" spans="2:19" ht="12.75" customHeight="1">
      <c r="B56" s="1" t="s">
        <v>95</v>
      </c>
      <c r="H56" s="1" t="s">
        <v>96</v>
      </c>
      <c r="I56" s="1" t="s">
        <v>43</v>
      </c>
      <c r="J56" s="1"/>
      <c r="K56" s="10" t="s">
        <v>6</v>
      </c>
      <c r="S56" s="8"/>
    </row>
    <row r="57" spans="2:19" ht="12.75" customHeight="1">
      <c r="B57" s="18" t="s">
        <v>97</v>
      </c>
      <c r="H57" s="1" t="s">
        <v>98</v>
      </c>
      <c r="I57" s="1" t="s">
        <v>43</v>
      </c>
      <c r="J57" s="1"/>
      <c r="K57" s="10" t="s">
        <v>61</v>
      </c>
      <c r="S57" s="8"/>
    </row>
    <row r="58" spans="2:19" ht="12.75" customHeight="1">
      <c r="B58" s="18" t="s">
        <v>99</v>
      </c>
      <c r="H58" s="1" t="s">
        <v>100</v>
      </c>
      <c r="I58" s="1" t="s">
        <v>101</v>
      </c>
      <c r="J58" s="1"/>
      <c r="K58" s="10" t="s">
        <v>5</v>
      </c>
      <c r="S58" s="8"/>
    </row>
    <row r="59" spans="2:19" ht="12.75" customHeight="1">
      <c r="B59" s="18" t="s">
        <v>102</v>
      </c>
      <c r="H59" s="16" t="s">
        <v>103</v>
      </c>
      <c r="I59" s="1" t="s">
        <v>26</v>
      </c>
      <c r="J59" s="1"/>
      <c r="K59" s="19" t="s">
        <v>22</v>
      </c>
      <c r="S59" s="8"/>
    </row>
    <row r="60" spans="2:19" ht="12.75" customHeight="1">
      <c r="B60" s="18" t="s">
        <v>104</v>
      </c>
      <c r="H60" s="1" t="s">
        <v>105</v>
      </c>
      <c r="I60" s="1"/>
      <c r="J60" s="1"/>
      <c r="K60" s="10" t="s">
        <v>106</v>
      </c>
      <c r="S60" s="8"/>
    </row>
    <row r="61" spans="2:19" ht="14.25" customHeight="1">
      <c r="B61" s="1"/>
      <c r="D61" s="1" t="s">
        <v>107</v>
      </c>
      <c r="H61" s="16" t="s">
        <v>108</v>
      </c>
      <c r="I61" s="1" t="s">
        <v>78</v>
      </c>
      <c r="J61" s="1"/>
      <c r="K61" s="10" t="s">
        <v>109</v>
      </c>
      <c r="S61" s="8"/>
    </row>
    <row r="62" spans="2:19" ht="14.25" customHeight="1">
      <c r="B62" s="1"/>
      <c r="D62" s="1" t="s">
        <v>110</v>
      </c>
      <c r="H62" s="1" t="s">
        <v>111</v>
      </c>
      <c r="I62" s="1"/>
      <c r="J62" s="1"/>
      <c r="K62" s="17" t="s">
        <v>112</v>
      </c>
      <c r="S62" s="8"/>
    </row>
    <row r="63" spans="2:19" ht="14.25" customHeight="1">
      <c r="B63" s="20">
        <v>857000</v>
      </c>
      <c r="D63" s="1" t="s">
        <v>113</v>
      </c>
      <c r="H63" s="1" t="s">
        <v>114</v>
      </c>
      <c r="I63" s="1" t="s">
        <v>26</v>
      </c>
      <c r="J63" s="1"/>
      <c r="K63" s="10" t="s">
        <v>67</v>
      </c>
      <c r="S63" s="8"/>
    </row>
    <row r="64" spans="2:19" ht="14.25" customHeight="1">
      <c r="B64" s="20">
        <v>1273000</v>
      </c>
      <c r="D64" s="1" t="s">
        <v>115</v>
      </c>
      <c r="H64" s="16" t="s">
        <v>116</v>
      </c>
      <c r="I64" s="1"/>
      <c r="J64" s="1"/>
      <c r="K64" s="10" t="s">
        <v>117</v>
      </c>
      <c r="S64" s="8"/>
    </row>
    <row r="65" spans="2:19" ht="14.25" customHeight="1">
      <c r="B65" s="20">
        <v>1396000</v>
      </c>
      <c r="H65" s="1" t="s">
        <v>118</v>
      </c>
      <c r="I65" s="1" t="s">
        <v>43</v>
      </c>
      <c r="J65" s="1"/>
      <c r="K65" s="10" t="s">
        <v>117</v>
      </c>
      <c r="S65" s="8"/>
    </row>
    <row r="66" spans="2:19" ht="14.25" customHeight="1">
      <c r="B66" s="20">
        <v>1463000</v>
      </c>
      <c r="D66" s="1" t="s">
        <v>119</v>
      </c>
      <c r="H66" s="1" t="s">
        <v>120</v>
      </c>
      <c r="I66" s="1" t="s">
        <v>37</v>
      </c>
      <c r="J66" s="1"/>
      <c r="K66" s="10" t="s">
        <v>117</v>
      </c>
      <c r="S66" s="8"/>
    </row>
    <row r="67" spans="2:19" ht="14.25" customHeight="1">
      <c r="B67" s="20">
        <v>1463000</v>
      </c>
      <c r="D67" s="1" t="s">
        <v>121</v>
      </c>
      <c r="H67" s="1" t="s">
        <v>11</v>
      </c>
      <c r="I67" s="1" t="s">
        <v>43</v>
      </c>
      <c r="J67" s="1"/>
      <c r="K67" s="10" t="s">
        <v>117</v>
      </c>
      <c r="S67" s="8"/>
    </row>
    <row r="68" spans="2:19" ht="14.25" customHeight="1">
      <c r="B68" s="20">
        <v>1571000</v>
      </c>
      <c r="D68" s="1" t="s">
        <v>122</v>
      </c>
      <c r="H68" s="11" t="s">
        <v>123</v>
      </c>
      <c r="I68" s="1" t="s">
        <v>40</v>
      </c>
      <c r="J68" s="1"/>
      <c r="K68" s="10" t="s">
        <v>117</v>
      </c>
      <c r="S68" s="8"/>
    </row>
    <row r="69" spans="2:19" ht="14.25" customHeight="1">
      <c r="B69" s="20">
        <v>1919000</v>
      </c>
      <c r="D69" s="1" t="s">
        <v>124</v>
      </c>
      <c r="H69" s="1" t="s">
        <v>125</v>
      </c>
      <c r="I69" s="1" t="s">
        <v>43</v>
      </c>
      <c r="J69" s="1"/>
      <c r="K69" s="10" t="s">
        <v>117</v>
      </c>
      <c r="S69" s="8"/>
    </row>
    <row r="70" spans="2:19" ht="14.25" customHeight="1">
      <c r="B70" s="20">
        <v>2090000</v>
      </c>
      <c r="D70" s="1" t="s">
        <v>126</v>
      </c>
      <c r="H70" s="1" t="s">
        <v>127</v>
      </c>
      <c r="I70" s="1" t="s">
        <v>43</v>
      </c>
      <c r="J70" s="1"/>
      <c r="K70" s="10" t="s">
        <v>128</v>
      </c>
      <c r="S70" s="8"/>
    </row>
    <row r="71" spans="2:19" ht="14.25" customHeight="1">
      <c r="B71" s="20">
        <v>2299000</v>
      </c>
      <c r="D71" s="1" t="s">
        <v>129</v>
      </c>
      <c r="H71" s="1" t="s">
        <v>130</v>
      </c>
      <c r="I71" s="1" t="s">
        <v>23</v>
      </c>
      <c r="J71" s="1"/>
      <c r="K71" s="10" t="s">
        <v>73</v>
      </c>
      <c r="S71" s="8"/>
    </row>
    <row r="72" spans="2:19" ht="14.25" customHeight="1">
      <c r="B72" s="20">
        <v>2450000</v>
      </c>
      <c r="D72" s="1" t="s">
        <v>131</v>
      </c>
      <c r="H72" s="1" t="s">
        <v>132</v>
      </c>
      <c r="I72" s="1" t="s">
        <v>29</v>
      </c>
      <c r="J72" s="1"/>
      <c r="K72" s="10" t="s">
        <v>73</v>
      </c>
      <c r="S72" s="8"/>
    </row>
    <row r="73" spans="2:19" ht="14.25" customHeight="1">
      <c r="B73" s="20">
        <v>2704000</v>
      </c>
      <c r="D73" s="1" t="s">
        <v>133</v>
      </c>
      <c r="H73" s="16" t="s">
        <v>134</v>
      </c>
      <c r="I73" s="1"/>
      <c r="J73" s="1"/>
      <c r="K73" s="10" t="s">
        <v>73</v>
      </c>
      <c r="S73" s="8"/>
    </row>
    <row r="74" spans="2:19" ht="14.25" customHeight="1">
      <c r="B74" s="20">
        <v>2934000</v>
      </c>
      <c r="D74" s="1" t="s">
        <v>135</v>
      </c>
      <c r="H74" s="16" t="s">
        <v>136</v>
      </c>
      <c r="I74" s="1"/>
      <c r="J74" s="1"/>
      <c r="K74" s="10" t="s">
        <v>73</v>
      </c>
      <c r="S74" s="8"/>
    </row>
    <row r="75" spans="2:19" ht="12.75" customHeight="1">
      <c r="B75" s="20">
        <v>3245000</v>
      </c>
      <c r="D75" s="1" t="s">
        <v>137</v>
      </c>
      <c r="H75" s="1" t="s">
        <v>138</v>
      </c>
      <c r="I75" s="1" t="s">
        <v>26</v>
      </c>
      <c r="J75" s="15"/>
      <c r="K75" s="10" t="s">
        <v>73</v>
      </c>
      <c r="S75" s="8"/>
    </row>
    <row r="76" spans="2:19" ht="14.25" customHeight="1">
      <c r="B76" s="20">
        <v>4000000</v>
      </c>
      <c r="D76" s="1" t="s">
        <v>139</v>
      </c>
      <c r="H76" s="1" t="s">
        <v>140</v>
      </c>
      <c r="I76" s="1" t="s">
        <v>26</v>
      </c>
      <c r="J76" s="1"/>
      <c r="K76" s="10" t="s">
        <v>75</v>
      </c>
      <c r="S76" s="8"/>
    </row>
    <row r="77" spans="2:19" ht="14.25" customHeight="1">
      <c r="B77" s="20">
        <v>4600000</v>
      </c>
      <c r="D77" s="1" t="s">
        <v>141</v>
      </c>
      <c r="H77" s="1" t="s">
        <v>142</v>
      </c>
      <c r="I77" s="1" t="s">
        <v>23</v>
      </c>
      <c r="J77" s="1"/>
      <c r="K77" s="10" t="s">
        <v>77</v>
      </c>
      <c r="S77" s="8"/>
    </row>
    <row r="78" spans="2:19" ht="14.25" customHeight="1">
      <c r="B78" s="20">
        <v>4750000</v>
      </c>
      <c r="D78" s="1" t="s">
        <v>143</v>
      </c>
      <c r="H78" s="1" t="s">
        <v>144</v>
      </c>
      <c r="I78" s="1" t="s">
        <v>26</v>
      </c>
      <c r="J78" s="1"/>
      <c r="K78" s="17" t="s">
        <v>80</v>
      </c>
      <c r="S78" s="8"/>
    </row>
    <row r="79" spans="2:19" ht="14.25" customHeight="1">
      <c r="B79" s="20">
        <v>3478000</v>
      </c>
      <c r="D79" s="1" t="s">
        <v>145</v>
      </c>
      <c r="H79" s="1" t="s">
        <v>146</v>
      </c>
      <c r="I79" s="15" t="s">
        <v>58</v>
      </c>
      <c r="J79" s="1"/>
      <c r="K79" s="10" t="s">
        <v>80</v>
      </c>
      <c r="S79" s="8"/>
    </row>
    <row r="80" spans="2:19" ht="14.25" customHeight="1">
      <c r="B80" s="20">
        <v>3708000</v>
      </c>
      <c r="H80" s="1" t="s">
        <v>147</v>
      </c>
      <c r="I80" s="1" t="s">
        <v>26</v>
      </c>
      <c r="J80" s="1"/>
      <c r="K80" s="10" t="s">
        <v>80</v>
      </c>
      <c r="S80" s="8"/>
    </row>
    <row r="81" spans="2:19" ht="12.75" customHeight="1">
      <c r="B81" s="20">
        <v>4076000</v>
      </c>
      <c r="D81" s="1" t="s">
        <v>148</v>
      </c>
      <c r="H81" s="1" t="s">
        <v>149</v>
      </c>
      <c r="I81" s="1" t="s">
        <v>26</v>
      </c>
      <c r="J81" s="15"/>
      <c r="K81" s="10" t="s">
        <v>84</v>
      </c>
      <c r="S81" s="8"/>
    </row>
    <row r="82" spans="2:19" ht="12.75" customHeight="1">
      <c r="B82" s="20">
        <v>4157000</v>
      </c>
      <c r="D82" s="1" t="s">
        <v>150</v>
      </c>
      <c r="H82" s="1" t="s">
        <v>151</v>
      </c>
      <c r="I82" s="1" t="s">
        <v>23</v>
      </c>
      <c r="J82" s="15"/>
      <c r="K82" s="10" t="s">
        <v>86</v>
      </c>
      <c r="S82" s="8"/>
    </row>
    <row r="83" spans="2:19" ht="14.25" customHeight="1">
      <c r="B83" s="20">
        <v>4344000</v>
      </c>
      <c r="D83" s="1" t="s">
        <v>152</v>
      </c>
      <c r="H83" s="1" t="s">
        <v>153</v>
      </c>
      <c r="I83" s="1" t="s">
        <v>29</v>
      </c>
      <c r="J83" s="1"/>
      <c r="K83" s="10" t="s">
        <v>90</v>
      </c>
      <c r="S83" s="8"/>
    </row>
    <row r="84" spans="2:19" ht="14.25" customHeight="1">
      <c r="B84" s="20">
        <v>4543000</v>
      </c>
      <c r="D84" s="1" t="s">
        <v>154</v>
      </c>
      <c r="H84" s="1" t="s">
        <v>155</v>
      </c>
      <c r="I84" s="1" t="s">
        <v>26</v>
      </c>
      <c r="J84" s="1"/>
      <c r="K84" s="10" t="s">
        <v>90</v>
      </c>
      <c r="S84" s="8"/>
    </row>
    <row r="85" spans="2:19" ht="14.25" customHeight="1">
      <c r="B85" s="20">
        <v>4750000</v>
      </c>
      <c r="D85" s="1" t="s">
        <v>156</v>
      </c>
      <c r="H85" s="1" t="s">
        <v>157</v>
      </c>
      <c r="I85" s="15" t="s">
        <v>58</v>
      </c>
      <c r="J85" s="1"/>
      <c r="K85" s="10" t="s">
        <v>90</v>
      </c>
      <c r="S85" s="8"/>
    </row>
    <row r="86" spans="2:19" ht="14.25" customHeight="1">
      <c r="B86" s="20">
        <v>4392000</v>
      </c>
      <c r="H86" s="1" t="s">
        <v>158</v>
      </c>
      <c r="I86" s="15" t="s">
        <v>58</v>
      </c>
      <c r="J86" s="1"/>
      <c r="K86" s="10" t="s">
        <v>90</v>
      </c>
      <c r="S86" s="8"/>
    </row>
    <row r="87" spans="2:19" ht="14.25" customHeight="1">
      <c r="B87" s="20">
        <v>5200000</v>
      </c>
      <c r="H87" s="1" t="s">
        <v>159</v>
      </c>
      <c r="I87" s="1" t="s">
        <v>26</v>
      </c>
      <c r="J87" s="1"/>
      <c r="K87" s="10" t="s">
        <v>90</v>
      </c>
      <c r="S87" s="8"/>
    </row>
    <row r="88" spans="2:19" ht="12.75" customHeight="1">
      <c r="B88" s="20">
        <v>5225000</v>
      </c>
      <c r="D88" s="1" t="s">
        <v>160</v>
      </c>
      <c r="H88" s="1" t="s">
        <v>161</v>
      </c>
      <c r="I88" s="1" t="s">
        <v>26</v>
      </c>
      <c r="J88" s="1"/>
      <c r="K88" s="10" t="s">
        <v>90</v>
      </c>
      <c r="S88" s="8"/>
    </row>
    <row r="89" spans="2:19" ht="12.75" customHeight="1">
      <c r="B89" s="1"/>
      <c r="D89" s="1" t="s">
        <v>162</v>
      </c>
      <c r="H89" s="1" t="s">
        <v>163</v>
      </c>
      <c r="I89" s="1" t="s">
        <v>26</v>
      </c>
      <c r="J89" s="1"/>
      <c r="K89" s="10" t="s">
        <v>92</v>
      </c>
      <c r="S89" s="8"/>
    </row>
    <row r="90" spans="2:19" ht="12.75" customHeight="1">
      <c r="B90" s="1"/>
      <c r="D90" s="1" t="s">
        <v>164</v>
      </c>
      <c r="H90" s="16" t="s">
        <v>165</v>
      </c>
      <c r="I90" s="1"/>
      <c r="J90" s="1"/>
      <c r="K90" s="10" t="s">
        <v>92</v>
      </c>
      <c r="S90" s="8"/>
    </row>
    <row r="91" spans="2:19" ht="12.75" customHeight="1">
      <c r="B91" s="1"/>
      <c r="D91" s="1" t="s">
        <v>166</v>
      </c>
      <c r="H91" s="16" t="s">
        <v>167</v>
      </c>
      <c r="I91" s="1"/>
      <c r="J91" s="1"/>
      <c r="K91" s="10" t="s">
        <v>92</v>
      </c>
      <c r="S91" s="8"/>
    </row>
    <row r="92" spans="2:19" ht="12.75" customHeight="1">
      <c r="B92" s="1"/>
      <c r="D92" s="1" t="s">
        <v>168</v>
      </c>
      <c r="H92" s="1" t="s">
        <v>169</v>
      </c>
      <c r="I92" s="1" t="s">
        <v>43</v>
      </c>
      <c r="J92" s="1"/>
      <c r="K92" s="10" t="s">
        <v>92</v>
      </c>
      <c r="S92" s="8"/>
    </row>
    <row r="93" spans="2:19" ht="12.75" customHeight="1">
      <c r="B93" s="1"/>
      <c r="H93" s="1" t="s">
        <v>170</v>
      </c>
      <c r="I93" s="1" t="s">
        <v>37</v>
      </c>
      <c r="J93" s="1"/>
      <c r="K93" s="17" t="s">
        <v>92</v>
      </c>
      <c r="S93" s="8"/>
    </row>
    <row r="94" spans="2:19" ht="12.75" customHeight="1">
      <c r="B94" s="1" t="s">
        <v>171</v>
      </c>
      <c r="H94" s="16" t="s">
        <v>172</v>
      </c>
      <c r="I94" s="1"/>
      <c r="J94" s="15"/>
      <c r="K94" s="10" t="s">
        <v>92</v>
      </c>
      <c r="S94" s="8"/>
    </row>
    <row r="95" spans="2:19" ht="12.75" customHeight="1">
      <c r="B95" s="1" t="s">
        <v>173</v>
      </c>
      <c r="H95" s="16" t="s">
        <v>174</v>
      </c>
      <c r="I95" s="1"/>
      <c r="J95" s="1"/>
      <c r="K95" s="10" t="s">
        <v>98</v>
      </c>
      <c r="S95" s="8"/>
    </row>
    <row r="96" spans="2:19" ht="12.75" customHeight="1">
      <c r="B96" s="1" t="s">
        <v>175</v>
      </c>
      <c r="H96" s="16" t="s">
        <v>176</v>
      </c>
      <c r="I96" s="1"/>
      <c r="J96" s="1"/>
      <c r="K96" s="21" t="s">
        <v>105</v>
      </c>
      <c r="S96" s="8"/>
    </row>
    <row r="97" spans="2:19" ht="12.75" customHeight="1">
      <c r="B97" s="1" t="s">
        <v>177</v>
      </c>
      <c r="H97" s="16" t="s">
        <v>178</v>
      </c>
      <c r="I97" s="1"/>
      <c r="J97" s="1"/>
      <c r="K97" s="10" t="s">
        <v>114</v>
      </c>
      <c r="S97" s="8"/>
    </row>
    <row r="98" spans="2:19" ht="12.75" customHeight="1">
      <c r="B98" s="1" t="s">
        <v>179</v>
      </c>
      <c r="H98" s="1" t="s">
        <v>180</v>
      </c>
      <c r="I98" s="15" t="s">
        <v>58</v>
      </c>
      <c r="J98" s="15"/>
      <c r="K98" s="10" t="s">
        <v>181</v>
      </c>
      <c r="S98" s="8"/>
    </row>
    <row r="99" spans="2:19" ht="12.75" customHeight="1">
      <c r="B99" s="1" t="s">
        <v>182</v>
      </c>
      <c r="H99" s="1" t="s">
        <v>183</v>
      </c>
      <c r="I99" s="1" t="s">
        <v>43</v>
      </c>
      <c r="J99" s="1"/>
      <c r="K99" s="10" t="s">
        <v>184</v>
      </c>
      <c r="S99" s="8"/>
    </row>
    <row r="100" spans="2:19" ht="12.75" customHeight="1">
      <c r="B100" s="1" t="s">
        <v>185</v>
      </c>
      <c r="H100" s="1" t="s">
        <v>186</v>
      </c>
      <c r="I100" s="1" t="s">
        <v>26</v>
      </c>
      <c r="J100" s="1"/>
      <c r="K100" s="10" t="s">
        <v>187</v>
      </c>
      <c r="S100" s="8"/>
    </row>
    <row r="101" spans="2:19" ht="12.75" customHeight="1">
      <c r="B101" s="1"/>
      <c r="H101" s="1" t="s">
        <v>188</v>
      </c>
      <c r="I101" s="1" t="s">
        <v>26</v>
      </c>
      <c r="J101" s="1"/>
      <c r="K101" s="10" t="s">
        <v>187</v>
      </c>
      <c r="S101" s="8"/>
    </row>
    <row r="102" spans="2:19" ht="12.75" customHeight="1">
      <c r="B102" s="1"/>
      <c r="H102" s="1" t="s">
        <v>189</v>
      </c>
      <c r="I102" s="15" t="s">
        <v>58</v>
      </c>
      <c r="J102" s="1"/>
      <c r="K102" s="10" t="s">
        <v>187</v>
      </c>
      <c r="S102" s="8"/>
    </row>
    <row r="103" spans="2:19" ht="12.75" customHeight="1">
      <c r="B103" s="1"/>
      <c r="H103" s="1" t="s">
        <v>190</v>
      </c>
      <c r="I103" s="1" t="s">
        <v>43</v>
      </c>
      <c r="J103" s="1"/>
      <c r="K103" s="10" t="s">
        <v>187</v>
      </c>
      <c r="S103" s="8"/>
    </row>
    <row r="104" spans="2:19" ht="12.75" customHeight="1">
      <c r="B104" s="1"/>
      <c r="H104" s="1" t="s">
        <v>191</v>
      </c>
      <c r="I104" s="1" t="s">
        <v>43</v>
      </c>
      <c r="J104" s="1"/>
      <c r="K104" s="10" t="s">
        <v>120</v>
      </c>
      <c r="S104" s="22"/>
    </row>
    <row r="105" spans="2:19" ht="12.75" customHeight="1">
      <c r="B105" s="1"/>
      <c r="H105" s="1" t="s">
        <v>192</v>
      </c>
      <c r="I105" s="1" t="s">
        <v>26</v>
      </c>
      <c r="J105" s="1"/>
      <c r="K105" s="10" t="s">
        <v>193</v>
      </c>
      <c r="S105" s="8"/>
    </row>
    <row r="106" spans="2:19" ht="12.75" customHeight="1">
      <c r="B106" s="1"/>
      <c r="H106" s="1" t="s">
        <v>194</v>
      </c>
      <c r="I106" s="1" t="s">
        <v>23</v>
      </c>
      <c r="J106" s="1"/>
      <c r="K106" s="10" t="s">
        <v>130</v>
      </c>
      <c r="S106" s="8"/>
    </row>
    <row r="107" spans="2:19" ht="12.75" customHeight="1">
      <c r="B107" s="1"/>
      <c r="H107" s="1" t="s">
        <v>195</v>
      </c>
      <c r="I107" s="1" t="s">
        <v>101</v>
      </c>
      <c r="J107" s="1"/>
      <c r="K107" s="17" t="s">
        <v>132</v>
      </c>
      <c r="S107" s="8"/>
    </row>
    <row r="108" spans="2:19" ht="12.75" customHeight="1">
      <c r="B108" s="1"/>
      <c r="H108" s="1" t="s">
        <v>196</v>
      </c>
      <c r="I108" s="1" t="s">
        <v>26</v>
      </c>
      <c r="J108" s="15"/>
      <c r="K108" s="10" t="s">
        <v>138</v>
      </c>
      <c r="S108" s="8"/>
    </row>
    <row r="109" spans="2:19" ht="12.75" customHeight="1">
      <c r="B109" s="1"/>
      <c r="H109" s="1" t="s">
        <v>197</v>
      </c>
      <c r="I109" s="1" t="s">
        <v>26</v>
      </c>
      <c r="J109" s="1"/>
      <c r="K109" s="10" t="s">
        <v>140</v>
      </c>
      <c r="S109" s="8"/>
    </row>
    <row r="110" spans="2:19" ht="12.75" customHeight="1">
      <c r="B110" s="1"/>
      <c r="H110" s="1" t="s">
        <v>198</v>
      </c>
      <c r="I110" s="1" t="s">
        <v>43</v>
      </c>
      <c r="J110" s="1"/>
      <c r="K110" s="10" t="s">
        <v>199</v>
      </c>
      <c r="S110" s="8"/>
    </row>
    <row r="111" spans="2:19" ht="12.75" customHeight="1">
      <c r="B111" s="1"/>
      <c r="H111" s="1" t="s">
        <v>200</v>
      </c>
      <c r="I111" s="1" t="s">
        <v>26</v>
      </c>
      <c r="J111" s="15"/>
      <c r="K111" s="10" t="s">
        <v>201</v>
      </c>
      <c r="S111" s="8"/>
    </row>
    <row r="112" spans="2:19" ht="12.75" customHeight="1">
      <c r="B112" s="1"/>
      <c r="H112" s="1" t="s">
        <v>202</v>
      </c>
      <c r="I112" s="1" t="s">
        <v>43</v>
      </c>
      <c r="J112" s="1"/>
      <c r="K112" s="10" t="s">
        <v>142</v>
      </c>
      <c r="S112" s="8"/>
    </row>
    <row r="113" spans="2:19" ht="12.75" customHeight="1">
      <c r="B113" s="1"/>
      <c r="H113" s="1" t="s">
        <v>15</v>
      </c>
      <c r="I113" s="1" t="s">
        <v>43</v>
      </c>
      <c r="J113" s="1"/>
      <c r="K113" s="10" t="s">
        <v>144</v>
      </c>
      <c r="S113" s="8"/>
    </row>
    <row r="114" spans="2:19" ht="12.75" customHeight="1">
      <c r="B114" s="1"/>
      <c r="H114" s="1" t="s">
        <v>203</v>
      </c>
      <c r="I114" s="15" t="s">
        <v>204</v>
      </c>
      <c r="J114" s="1"/>
      <c r="K114" s="10" t="s">
        <v>146</v>
      </c>
      <c r="S114" s="8"/>
    </row>
    <row r="115" spans="2:19" ht="12.75" customHeight="1">
      <c r="B115" s="1"/>
      <c r="H115" s="1" t="s">
        <v>205</v>
      </c>
      <c r="I115" s="1" t="s">
        <v>23</v>
      </c>
      <c r="J115" s="1"/>
      <c r="K115" s="10" t="s">
        <v>146</v>
      </c>
      <c r="S115" s="8"/>
    </row>
    <row r="116" spans="2:19" ht="12.75" customHeight="1">
      <c r="B116" s="1"/>
      <c r="H116" s="1" t="s">
        <v>206</v>
      </c>
      <c r="I116" s="1" t="s">
        <v>37</v>
      </c>
      <c r="J116" s="1"/>
      <c r="K116" s="10" t="s">
        <v>147</v>
      </c>
      <c r="S116" s="8"/>
    </row>
    <row r="117" spans="2:19" ht="12.75" customHeight="1">
      <c r="B117" s="1"/>
      <c r="H117" s="1" t="s">
        <v>207</v>
      </c>
      <c r="I117" s="15" t="s">
        <v>204</v>
      </c>
      <c r="J117" s="1"/>
      <c r="K117" s="10" t="s">
        <v>149</v>
      </c>
      <c r="S117" s="8"/>
    </row>
    <row r="118" spans="2:19" ht="12.75" customHeight="1">
      <c r="B118" s="1"/>
      <c r="H118" s="1" t="s">
        <v>208</v>
      </c>
      <c r="I118" s="1" t="s">
        <v>26</v>
      </c>
      <c r="J118" s="1"/>
      <c r="K118" s="10" t="s">
        <v>151</v>
      </c>
      <c r="S118" s="8"/>
    </row>
    <row r="119" spans="2:19" ht="12.75" customHeight="1">
      <c r="B119" s="1"/>
      <c r="H119" s="1" t="s">
        <v>209</v>
      </c>
      <c r="I119" s="1" t="s">
        <v>23</v>
      </c>
      <c r="J119" s="1"/>
      <c r="K119" s="10" t="s">
        <v>153</v>
      </c>
      <c r="S119" s="8"/>
    </row>
    <row r="120" spans="2:19" ht="13.5" customHeight="1">
      <c r="B120" s="1"/>
      <c r="H120" s="1" t="s">
        <v>210</v>
      </c>
      <c r="I120" s="1" t="s">
        <v>23</v>
      </c>
      <c r="J120" s="1"/>
      <c r="K120" s="17" t="s">
        <v>155</v>
      </c>
      <c r="S120" s="8"/>
    </row>
    <row r="121" spans="2:19" ht="12.75" customHeight="1">
      <c r="B121" s="1"/>
      <c r="H121" s="1" t="s">
        <v>211</v>
      </c>
      <c r="I121" s="1" t="s">
        <v>23</v>
      </c>
      <c r="J121" s="1"/>
      <c r="K121" s="18" t="s">
        <v>212</v>
      </c>
      <c r="S121" s="8"/>
    </row>
    <row r="122" spans="2:19" ht="12.75" customHeight="1">
      <c r="B122" s="1"/>
      <c r="H122" s="1" t="s">
        <v>213</v>
      </c>
      <c r="I122" s="1" t="s">
        <v>37</v>
      </c>
      <c r="J122" s="1"/>
      <c r="K122" s="18" t="s">
        <v>157</v>
      </c>
      <c r="S122" s="8"/>
    </row>
    <row r="123" spans="2:19" ht="12.75" customHeight="1">
      <c r="B123" s="1"/>
      <c r="H123" s="1" t="s">
        <v>214</v>
      </c>
      <c r="I123" s="1" t="s">
        <v>23</v>
      </c>
      <c r="J123" s="1"/>
      <c r="K123" s="18" t="s">
        <v>158</v>
      </c>
      <c r="S123" s="8"/>
    </row>
    <row r="124" spans="2:19" ht="12.75" customHeight="1">
      <c r="B124" s="1"/>
      <c r="H124" s="1" t="s">
        <v>215</v>
      </c>
      <c r="I124" s="1" t="s">
        <v>37</v>
      </c>
      <c r="J124" s="1"/>
      <c r="K124" s="18" t="s">
        <v>158</v>
      </c>
      <c r="S124" s="8"/>
    </row>
    <row r="125" spans="2:19" ht="12.75" customHeight="1">
      <c r="B125" s="1"/>
      <c r="H125" s="1" t="s">
        <v>216</v>
      </c>
      <c r="I125" s="1" t="s">
        <v>217</v>
      </c>
      <c r="J125" s="1"/>
      <c r="K125" s="18" t="s">
        <v>158</v>
      </c>
      <c r="S125" s="8"/>
    </row>
    <row r="126" spans="2:19" ht="12.75" customHeight="1">
      <c r="B126" s="1"/>
      <c r="H126" s="1" t="s">
        <v>218</v>
      </c>
      <c r="I126" s="1" t="s">
        <v>58</v>
      </c>
      <c r="J126" s="1"/>
      <c r="K126" s="18" t="s">
        <v>158</v>
      </c>
      <c r="S126" s="8"/>
    </row>
    <row r="127" spans="2:19" ht="12.75" customHeight="1">
      <c r="B127" s="1"/>
      <c r="H127" s="1" t="s">
        <v>219</v>
      </c>
      <c r="I127" s="1" t="s">
        <v>26</v>
      </c>
      <c r="J127" s="1"/>
      <c r="K127" s="18" t="s">
        <v>158</v>
      </c>
      <c r="S127" s="8"/>
    </row>
    <row r="128" spans="2:19" ht="12.75" customHeight="1">
      <c r="B128" s="1"/>
      <c r="H128" s="1" t="s">
        <v>220</v>
      </c>
      <c r="I128" s="1" t="s">
        <v>23</v>
      </c>
      <c r="J128" s="1"/>
      <c r="K128" s="18" t="s">
        <v>159</v>
      </c>
      <c r="S128" s="8"/>
    </row>
    <row r="129" spans="2:19" ht="12.75" customHeight="1">
      <c r="B129" s="1"/>
      <c r="H129" s="1" t="s">
        <v>221</v>
      </c>
      <c r="I129" s="1" t="s">
        <v>37</v>
      </c>
      <c r="J129" s="1"/>
      <c r="K129" s="18" t="s">
        <v>161</v>
      </c>
      <c r="S129" s="8"/>
    </row>
    <row r="130" spans="2:19" ht="12.75" customHeight="1">
      <c r="B130" s="1"/>
      <c r="H130" s="1" t="s">
        <v>222</v>
      </c>
      <c r="I130" s="1" t="s">
        <v>101</v>
      </c>
      <c r="J130" s="1"/>
      <c r="K130" s="18" t="s">
        <v>163</v>
      </c>
      <c r="S130" s="8"/>
    </row>
    <row r="131" spans="2:19" ht="12.75" customHeight="1">
      <c r="B131" s="1"/>
      <c r="H131" s="1" t="s">
        <v>223</v>
      </c>
      <c r="I131" s="1" t="s">
        <v>43</v>
      </c>
      <c r="J131" s="1"/>
      <c r="K131" s="18" t="s">
        <v>169</v>
      </c>
      <c r="S131" s="8"/>
    </row>
    <row r="132" spans="2:19" ht="12.75" customHeight="1">
      <c r="B132" s="1"/>
      <c r="H132" s="1" t="s">
        <v>224</v>
      </c>
      <c r="I132" s="1"/>
      <c r="J132" s="1"/>
      <c r="K132" s="18" t="s">
        <v>170</v>
      </c>
      <c r="S132" s="8"/>
    </row>
    <row r="133" spans="2:19" ht="12.75" customHeight="1">
      <c r="B133" s="1"/>
      <c r="H133" s="16" t="s">
        <v>225</v>
      </c>
      <c r="I133" s="1" t="s">
        <v>43</v>
      </c>
      <c r="J133" s="1"/>
      <c r="K133" s="18" t="s">
        <v>188</v>
      </c>
      <c r="S133" s="8"/>
    </row>
    <row r="134" spans="2:19" ht="12.75" customHeight="1">
      <c r="B134" s="1"/>
      <c r="H134" s="1" t="s">
        <v>226</v>
      </c>
      <c r="I134" s="1" t="s">
        <v>26</v>
      </c>
      <c r="J134" s="1"/>
      <c r="K134" s="18" t="s">
        <v>180</v>
      </c>
      <c r="S134" s="8"/>
    </row>
    <row r="135" spans="2:19" ht="12.75" customHeight="1">
      <c r="B135" s="1"/>
      <c r="H135" s="1" t="s">
        <v>227</v>
      </c>
      <c r="I135" s="1" t="s">
        <v>37</v>
      </c>
      <c r="J135" s="1"/>
      <c r="K135" s="18" t="s">
        <v>180</v>
      </c>
      <c r="S135" s="8"/>
    </row>
    <row r="136" spans="2:19" ht="12.75" customHeight="1">
      <c r="B136" s="1"/>
      <c r="H136" s="1" t="s">
        <v>228</v>
      </c>
      <c r="I136" s="1" t="s">
        <v>37</v>
      </c>
      <c r="J136" s="1"/>
      <c r="K136" s="18" t="s">
        <v>180</v>
      </c>
      <c r="S136" s="8"/>
    </row>
    <row r="137" spans="2:19" ht="12.75" customHeight="1">
      <c r="B137" s="1"/>
      <c r="H137" s="1" t="s">
        <v>229</v>
      </c>
      <c r="I137" s="1" t="s">
        <v>43</v>
      </c>
      <c r="J137" s="1"/>
      <c r="K137" s="18" t="s">
        <v>180</v>
      </c>
      <c r="S137" s="8"/>
    </row>
    <row r="138" spans="2:19" ht="12.75" customHeight="1">
      <c r="B138" s="1"/>
      <c r="H138" s="23" t="s">
        <v>17</v>
      </c>
      <c r="I138" s="1"/>
      <c r="J138" s="1"/>
      <c r="K138" s="18" t="s">
        <v>180</v>
      </c>
      <c r="S138" s="8"/>
    </row>
    <row r="139" spans="2:19" ht="12.75" customHeight="1">
      <c r="B139" s="1"/>
      <c r="H139" s="24" t="s">
        <v>230</v>
      </c>
      <c r="I139" s="1"/>
      <c r="J139" s="1"/>
      <c r="K139" s="18" t="s">
        <v>180</v>
      </c>
      <c r="S139" s="8"/>
    </row>
    <row r="140" spans="2:19" ht="12.75" customHeight="1">
      <c r="B140" s="1"/>
      <c r="H140" s="6"/>
      <c r="I140" s="1"/>
      <c r="J140" s="1"/>
      <c r="K140" s="18" t="s">
        <v>186</v>
      </c>
      <c r="S140" s="8"/>
    </row>
    <row r="141" spans="2:19" ht="12.75" customHeight="1">
      <c r="B141" s="1"/>
      <c r="H141" s="3"/>
      <c r="I141" s="1"/>
      <c r="J141" s="1"/>
      <c r="K141" s="18" t="s">
        <v>183</v>
      </c>
      <c r="S141" s="8"/>
    </row>
    <row r="142" spans="2:19" ht="12.75" customHeight="1">
      <c r="B142" s="1"/>
      <c r="H142" s="3"/>
      <c r="I142" s="1"/>
      <c r="J142" s="1"/>
      <c r="K142" s="18" t="s">
        <v>189</v>
      </c>
      <c r="S142" s="8"/>
    </row>
    <row r="143" spans="2:19" ht="12.75" customHeight="1">
      <c r="B143" s="1"/>
      <c r="H143" s="3"/>
      <c r="I143" s="1"/>
      <c r="J143" s="1"/>
      <c r="K143" s="18" t="s">
        <v>189</v>
      </c>
      <c r="S143" s="8"/>
    </row>
    <row r="144" spans="2:19" ht="12.75" customHeight="1">
      <c r="B144" s="1"/>
      <c r="H144" s="3"/>
      <c r="I144" s="1"/>
      <c r="J144" s="1"/>
      <c r="K144" s="18" t="s">
        <v>189</v>
      </c>
      <c r="S144" s="8"/>
    </row>
    <row r="145" spans="2:19" ht="12.75" customHeight="1">
      <c r="B145" s="1"/>
      <c r="H145" s="3"/>
      <c r="I145" s="1"/>
      <c r="J145" s="1"/>
      <c r="K145" s="18" t="s">
        <v>189</v>
      </c>
      <c r="S145" s="8"/>
    </row>
    <row r="146" spans="2:19" ht="12.75" customHeight="1">
      <c r="B146" s="1"/>
      <c r="H146" s="3"/>
      <c r="I146" s="1"/>
      <c r="J146" s="1"/>
      <c r="K146" s="18" t="s">
        <v>189</v>
      </c>
      <c r="S146" s="8"/>
    </row>
    <row r="147" spans="2:19" ht="12.75" customHeight="1">
      <c r="B147" s="1"/>
      <c r="H147" s="3"/>
      <c r="I147" s="1"/>
      <c r="J147" s="1"/>
      <c r="K147" s="18" t="s">
        <v>189</v>
      </c>
      <c r="S147" s="8"/>
    </row>
    <row r="148" spans="2:19" ht="12.75" customHeight="1">
      <c r="B148" s="1"/>
      <c r="H148" s="25"/>
      <c r="I148" s="1"/>
      <c r="J148" s="1"/>
      <c r="K148" s="18" t="s">
        <v>189</v>
      </c>
      <c r="S148" s="8"/>
    </row>
    <row r="149" spans="2:19" ht="12.75" customHeight="1">
      <c r="B149" s="1"/>
      <c r="H149" s="1"/>
      <c r="I149" s="1"/>
      <c r="J149" s="1"/>
      <c r="K149" s="18" t="s">
        <v>190</v>
      </c>
      <c r="S149" s="8"/>
    </row>
    <row r="150" spans="2:19" ht="12.75" customHeight="1">
      <c r="B150" s="1"/>
      <c r="H150" s="1"/>
      <c r="I150" s="1"/>
      <c r="J150" s="1"/>
      <c r="K150" s="18" t="s">
        <v>190</v>
      </c>
      <c r="S150" s="8"/>
    </row>
    <row r="151" spans="2:19" ht="12.75" customHeight="1">
      <c r="B151" s="1"/>
      <c r="H151" s="1"/>
      <c r="I151" s="1"/>
      <c r="J151" s="1"/>
      <c r="K151" s="18" t="s">
        <v>190</v>
      </c>
      <c r="S151" s="8"/>
    </row>
    <row r="152" spans="2:19" ht="12.75" customHeight="1">
      <c r="B152" s="1"/>
      <c r="H152" s="1"/>
      <c r="I152" s="1"/>
      <c r="J152" s="1"/>
      <c r="K152" s="26" t="s">
        <v>190</v>
      </c>
      <c r="S152" s="8"/>
    </row>
    <row r="153" spans="2:19" ht="12.75" customHeight="1">
      <c r="B153" s="1"/>
      <c r="H153" s="1"/>
      <c r="I153" s="1"/>
      <c r="J153" s="1"/>
      <c r="K153" s="26" t="s">
        <v>190</v>
      </c>
      <c r="S153" s="8"/>
    </row>
    <row r="154" spans="2:19" ht="12.75" customHeight="1">
      <c r="B154" s="1"/>
      <c r="H154" s="1"/>
      <c r="I154" s="1"/>
      <c r="J154" s="1"/>
      <c r="K154" s="26" t="s">
        <v>190</v>
      </c>
      <c r="S154" s="8"/>
    </row>
    <row r="155" spans="2:19" ht="12.75" customHeight="1">
      <c r="B155" s="1"/>
      <c r="H155" s="1"/>
      <c r="I155" s="1"/>
      <c r="J155" s="1"/>
      <c r="K155" s="27" t="s">
        <v>191</v>
      </c>
      <c r="S155" s="8"/>
    </row>
    <row r="156" spans="2:19" ht="12.75" customHeight="1">
      <c r="B156" s="1"/>
      <c r="H156" s="1"/>
      <c r="I156" s="1"/>
      <c r="J156" s="1"/>
      <c r="K156" s="28" t="s">
        <v>191</v>
      </c>
      <c r="S156" s="8"/>
    </row>
    <row r="157" spans="2:19" ht="12.75" customHeight="1">
      <c r="B157" s="1"/>
      <c r="H157" s="1"/>
      <c r="I157" s="1"/>
      <c r="J157" s="1"/>
      <c r="K157" s="28" t="s">
        <v>191</v>
      </c>
      <c r="S157" s="8"/>
    </row>
    <row r="158" spans="2:19" ht="12.75" customHeight="1">
      <c r="B158" s="1"/>
      <c r="H158" s="1"/>
      <c r="I158" s="1"/>
      <c r="J158" s="1"/>
      <c r="K158" s="28" t="s">
        <v>191</v>
      </c>
      <c r="S158" s="8"/>
    </row>
    <row r="159" spans="2:19" ht="12.75" customHeight="1">
      <c r="B159" s="1"/>
      <c r="H159" s="1"/>
      <c r="I159" s="1"/>
      <c r="J159" s="1"/>
      <c r="K159" s="28" t="s">
        <v>191</v>
      </c>
      <c r="S159" s="8"/>
    </row>
    <row r="160" spans="2:19" ht="12.75" customHeight="1">
      <c r="B160" s="1"/>
      <c r="H160" s="1"/>
      <c r="I160" s="1"/>
      <c r="J160" s="1"/>
      <c r="K160" s="28" t="s">
        <v>191</v>
      </c>
      <c r="S160" s="8"/>
    </row>
    <row r="161" spans="2:19" ht="12.75" customHeight="1">
      <c r="B161" s="1"/>
      <c r="H161" s="1"/>
      <c r="I161" s="1"/>
      <c r="J161" s="1"/>
      <c r="K161" s="28" t="s">
        <v>192</v>
      </c>
      <c r="S161" s="8"/>
    </row>
    <row r="162" spans="2:19" ht="12.75" customHeight="1">
      <c r="B162" s="1"/>
      <c r="H162" s="1"/>
      <c r="I162" s="1"/>
      <c r="J162" s="1"/>
      <c r="K162" s="28" t="s">
        <v>194</v>
      </c>
      <c r="S162" s="8"/>
    </row>
    <row r="163" spans="2:19" ht="12.75" customHeight="1">
      <c r="B163" s="1"/>
      <c r="H163" s="1"/>
      <c r="I163" s="1"/>
      <c r="J163" s="1"/>
      <c r="K163" s="28" t="s">
        <v>196</v>
      </c>
      <c r="S163" s="8"/>
    </row>
    <row r="164" spans="2:19" ht="12.75" customHeight="1">
      <c r="B164" s="1"/>
      <c r="H164" s="1"/>
      <c r="I164" s="1"/>
      <c r="J164" s="1"/>
      <c r="K164" s="28" t="s">
        <v>197</v>
      </c>
      <c r="S164" s="8"/>
    </row>
    <row r="165" spans="2:19" ht="12.75" customHeight="1">
      <c r="B165" s="1"/>
      <c r="H165" s="1"/>
      <c r="I165" s="1"/>
      <c r="J165" s="1"/>
      <c r="K165" s="28" t="s">
        <v>198</v>
      </c>
      <c r="S165" s="8"/>
    </row>
    <row r="166" spans="2:19" ht="12.75" customHeight="1">
      <c r="B166" s="1"/>
      <c r="H166" s="1"/>
      <c r="I166" s="1"/>
      <c r="J166" s="1"/>
      <c r="K166" s="28" t="s">
        <v>198</v>
      </c>
      <c r="S166" s="8"/>
    </row>
    <row r="167" spans="2:19" ht="12.75" customHeight="1">
      <c r="B167" s="1"/>
      <c r="H167" s="1"/>
      <c r="I167" s="1"/>
      <c r="J167" s="1"/>
      <c r="K167" s="28" t="s">
        <v>198</v>
      </c>
      <c r="S167" s="8"/>
    </row>
    <row r="168" spans="2:19" ht="12.75" customHeight="1">
      <c r="B168" s="1"/>
      <c r="H168" s="1"/>
      <c r="I168" s="1"/>
      <c r="J168" s="1"/>
      <c r="K168" s="28" t="s">
        <v>198</v>
      </c>
      <c r="S168" s="8"/>
    </row>
    <row r="169" spans="2:19" ht="12.75" customHeight="1">
      <c r="B169" s="1"/>
      <c r="H169" s="1"/>
      <c r="I169" s="1"/>
      <c r="J169" s="1"/>
      <c r="K169" s="28" t="s">
        <v>198</v>
      </c>
      <c r="S169" s="8"/>
    </row>
    <row r="170" spans="2:19" ht="12.75" customHeight="1">
      <c r="B170" s="1"/>
      <c r="H170" s="1"/>
      <c r="I170" s="1"/>
      <c r="J170" s="1"/>
      <c r="K170" s="28" t="s">
        <v>198</v>
      </c>
      <c r="S170" s="8"/>
    </row>
    <row r="171" spans="2:19" ht="12.75" customHeight="1">
      <c r="B171" s="1"/>
      <c r="H171" s="1"/>
      <c r="I171" s="1"/>
      <c r="J171" s="1"/>
      <c r="K171" s="28" t="s">
        <v>200</v>
      </c>
      <c r="S171" s="8"/>
    </row>
    <row r="172" spans="2:19" ht="12.75" customHeight="1">
      <c r="B172" s="1"/>
      <c r="H172" s="1"/>
      <c r="I172" s="1"/>
      <c r="J172" s="1"/>
      <c r="K172" s="28" t="s">
        <v>231</v>
      </c>
      <c r="S172" s="8"/>
    </row>
    <row r="173" spans="2:19" ht="12.75" customHeight="1">
      <c r="B173" s="1"/>
      <c r="H173" s="1"/>
      <c r="I173" s="1"/>
      <c r="J173" s="1"/>
      <c r="K173" s="28" t="s">
        <v>232</v>
      </c>
      <c r="S173" s="8"/>
    </row>
    <row r="174" spans="2:19" ht="12.75" customHeight="1">
      <c r="B174" s="1"/>
      <c r="H174" s="1"/>
      <c r="I174" s="1"/>
      <c r="J174" s="1"/>
      <c r="K174" s="29" t="s">
        <v>203</v>
      </c>
      <c r="S174" s="8"/>
    </row>
    <row r="175" spans="2:19" ht="12.75" customHeight="1">
      <c r="B175" s="1"/>
      <c r="H175" s="1"/>
      <c r="I175" s="1"/>
      <c r="J175" s="1"/>
      <c r="K175" s="30" t="s">
        <v>203</v>
      </c>
      <c r="S175" s="8"/>
    </row>
    <row r="176" spans="2:19" ht="12.75" customHeight="1">
      <c r="B176" s="1"/>
      <c r="H176" s="1"/>
      <c r="I176" s="1"/>
      <c r="J176" s="1"/>
      <c r="K176" s="31" t="s">
        <v>203</v>
      </c>
      <c r="S176" s="8"/>
    </row>
    <row r="177" spans="2:19" ht="12.75" customHeight="1">
      <c r="B177" s="1"/>
      <c r="H177" s="1"/>
      <c r="I177" s="1"/>
      <c r="J177" s="1"/>
      <c r="K177" s="31" t="s">
        <v>203</v>
      </c>
      <c r="S177" s="8"/>
    </row>
    <row r="178" spans="2:19" ht="12.75" customHeight="1">
      <c r="B178" s="1"/>
      <c r="H178" s="1"/>
      <c r="I178" s="1"/>
      <c r="J178" s="1"/>
      <c r="K178" s="31" t="s">
        <v>203</v>
      </c>
      <c r="S178" s="8"/>
    </row>
    <row r="179" spans="2:19" ht="12.75" customHeight="1">
      <c r="B179" s="1"/>
      <c r="H179" s="1"/>
      <c r="I179" s="1"/>
      <c r="J179" s="1"/>
      <c r="K179" s="31" t="s">
        <v>203</v>
      </c>
      <c r="S179" s="8"/>
    </row>
    <row r="180" spans="2:19" ht="12.75" customHeight="1">
      <c r="B180" s="1"/>
      <c r="H180" s="1"/>
      <c r="I180" s="1"/>
      <c r="J180" s="1"/>
      <c r="K180" s="32" t="s">
        <v>203</v>
      </c>
      <c r="S180" s="8"/>
    </row>
    <row r="181" spans="2:19" ht="12.75" customHeight="1">
      <c r="B181" s="1"/>
      <c r="H181" s="1"/>
      <c r="I181" s="1"/>
      <c r="J181" s="1"/>
      <c r="K181" s="30" t="s">
        <v>203</v>
      </c>
      <c r="S181" s="8"/>
    </row>
    <row r="182" spans="2:19" ht="12.75" customHeight="1">
      <c r="B182" s="1"/>
      <c r="H182" s="1"/>
      <c r="I182" s="1"/>
      <c r="J182" s="1"/>
      <c r="K182" s="31" t="s">
        <v>203</v>
      </c>
      <c r="S182" s="8"/>
    </row>
    <row r="183" spans="2:19" ht="12.75" customHeight="1">
      <c r="B183" s="1"/>
      <c r="H183" s="1"/>
      <c r="I183" s="1"/>
      <c r="J183" s="1"/>
      <c r="K183" s="31" t="s">
        <v>203</v>
      </c>
      <c r="S183" s="8"/>
    </row>
    <row r="184" spans="2:19" ht="12.75" customHeight="1">
      <c r="B184" s="1"/>
      <c r="H184" s="1"/>
      <c r="I184" s="1"/>
      <c r="J184" s="1"/>
      <c r="K184" s="31" t="s">
        <v>205</v>
      </c>
      <c r="S184" s="8"/>
    </row>
    <row r="185" spans="2:19" ht="12.75" customHeight="1">
      <c r="B185" s="1"/>
      <c r="H185" s="1"/>
      <c r="I185" s="1"/>
      <c r="J185" s="1"/>
      <c r="K185" s="31" t="s">
        <v>206</v>
      </c>
      <c r="S185" s="8"/>
    </row>
    <row r="186" spans="2:19" ht="12.75" customHeight="1">
      <c r="B186" s="1"/>
      <c r="H186" s="1"/>
      <c r="I186" s="1"/>
      <c r="J186" s="1"/>
      <c r="K186" s="31" t="s">
        <v>207</v>
      </c>
      <c r="S186" s="8"/>
    </row>
    <row r="187" spans="2:19" ht="12.75" customHeight="1">
      <c r="B187" s="1"/>
      <c r="H187" s="1"/>
      <c r="I187" s="1"/>
      <c r="J187" s="1"/>
      <c r="K187" s="33" t="s">
        <v>207</v>
      </c>
      <c r="S187" s="8"/>
    </row>
    <row r="188" spans="2:19" ht="12.75" customHeight="1">
      <c r="B188" s="1"/>
      <c r="H188" s="1"/>
      <c r="I188" s="1"/>
      <c r="J188" s="1"/>
      <c r="K188" s="34" t="s">
        <v>207</v>
      </c>
      <c r="S188" s="8"/>
    </row>
    <row r="189" spans="2:19" ht="12.75" customHeight="1">
      <c r="B189" s="1"/>
      <c r="H189" s="1"/>
      <c r="I189" s="1"/>
      <c r="J189" s="1"/>
      <c r="K189" s="35" t="s">
        <v>233</v>
      </c>
      <c r="S189" s="8"/>
    </row>
    <row r="190" spans="2:19" ht="12.75" customHeight="1">
      <c r="B190" s="1"/>
      <c r="H190" s="1"/>
      <c r="I190" s="1"/>
      <c r="J190" s="1"/>
      <c r="K190" s="36" t="s">
        <v>208</v>
      </c>
      <c r="S190" s="8"/>
    </row>
    <row r="191" spans="2:19" ht="12.75" customHeight="1">
      <c r="B191" s="1"/>
      <c r="H191" s="1"/>
      <c r="I191" s="1"/>
      <c r="J191" s="1"/>
      <c r="K191" s="36" t="s">
        <v>209</v>
      </c>
      <c r="S191" s="8"/>
    </row>
    <row r="192" spans="2:19" ht="12.75" customHeight="1">
      <c r="B192" s="1"/>
      <c r="H192" s="1"/>
      <c r="I192" s="1"/>
      <c r="J192" s="1"/>
      <c r="K192" s="30" t="s">
        <v>210</v>
      </c>
      <c r="S192" s="8"/>
    </row>
    <row r="193" spans="2:19" ht="12.75" customHeight="1">
      <c r="B193" s="1"/>
      <c r="H193" s="1"/>
      <c r="I193" s="1"/>
      <c r="J193" s="1"/>
      <c r="K193" s="31" t="s">
        <v>234</v>
      </c>
      <c r="S193" s="8"/>
    </row>
    <row r="194" spans="2:19" ht="12.75" customHeight="1">
      <c r="B194" s="1"/>
      <c r="H194" s="1"/>
      <c r="I194" s="1"/>
      <c r="J194" s="1"/>
      <c r="K194" s="31" t="s">
        <v>211</v>
      </c>
      <c r="S194" s="8"/>
    </row>
    <row r="195" spans="2:19" ht="12.75" customHeight="1">
      <c r="B195" s="1"/>
      <c r="H195" s="1"/>
      <c r="I195" s="1"/>
      <c r="J195" s="1"/>
      <c r="K195" s="32" t="s">
        <v>213</v>
      </c>
      <c r="S195" s="8"/>
    </row>
    <row r="196" spans="2:19" ht="12.75" customHeight="1">
      <c r="B196" s="1"/>
      <c r="H196" s="1"/>
      <c r="I196" s="1"/>
      <c r="J196" s="1"/>
      <c r="K196" s="30" t="s">
        <v>214</v>
      </c>
      <c r="S196" s="8"/>
    </row>
    <row r="197" spans="2:19" ht="12.75" customHeight="1">
      <c r="B197" s="1"/>
      <c r="H197" s="1"/>
      <c r="I197" s="1"/>
      <c r="J197" s="1"/>
      <c r="K197" s="31" t="s">
        <v>215</v>
      </c>
      <c r="S197" s="8"/>
    </row>
    <row r="198" spans="2:19" ht="12.75" customHeight="1">
      <c r="B198" s="1"/>
      <c r="H198" s="1"/>
      <c r="I198" s="1"/>
      <c r="J198" s="1"/>
      <c r="K198" s="31" t="s">
        <v>216</v>
      </c>
      <c r="S198" s="8"/>
    </row>
    <row r="199" spans="2:19" ht="12.75" customHeight="1">
      <c r="B199" s="1"/>
      <c r="H199" s="1"/>
      <c r="I199" s="1"/>
      <c r="J199" s="1"/>
      <c r="K199" s="33" t="s">
        <v>216</v>
      </c>
      <c r="S199" s="8"/>
    </row>
    <row r="200" spans="2:19" ht="12.75" customHeight="1">
      <c r="B200" s="1"/>
      <c r="H200" s="1"/>
      <c r="I200" s="1"/>
      <c r="J200" s="1"/>
      <c r="K200" s="34" t="s">
        <v>220</v>
      </c>
      <c r="S200" s="8"/>
    </row>
    <row r="201" spans="2:19" ht="12.75" customHeight="1">
      <c r="B201" s="1"/>
      <c r="H201" s="1"/>
      <c r="I201" s="1"/>
      <c r="J201" s="1"/>
      <c r="K201" s="36" t="s">
        <v>221</v>
      </c>
      <c r="S201" s="8"/>
    </row>
    <row r="202" spans="2:19" ht="12.75" customHeight="1">
      <c r="B202" s="1"/>
      <c r="H202" s="1"/>
      <c r="I202" s="1"/>
      <c r="J202" s="1"/>
      <c r="K202" s="36" t="s">
        <v>222</v>
      </c>
      <c r="S202" s="8"/>
    </row>
    <row r="203" spans="2:19" ht="12.75" customHeight="1">
      <c r="B203" s="1"/>
      <c r="H203" s="1"/>
      <c r="I203" s="1"/>
      <c r="J203" s="1"/>
      <c r="K203" s="36" t="s">
        <v>229</v>
      </c>
      <c r="S203" s="8"/>
    </row>
    <row r="204" spans="2:19" ht="12.75" customHeight="1">
      <c r="B204" s="1"/>
      <c r="H204" s="1"/>
      <c r="I204" s="1"/>
      <c r="J204" s="1"/>
      <c r="K204" s="37" t="s">
        <v>235</v>
      </c>
      <c r="S204" s="8"/>
    </row>
    <row r="205" spans="2:19" ht="12.75" customHeight="1">
      <c r="B205" s="1"/>
      <c r="H205" s="1"/>
      <c r="I205" s="1"/>
      <c r="J205" s="1"/>
      <c r="K205" s="1"/>
      <c r="S205" s="8"/>
    </row>
    <row r="206" spans="2:19" ht="12.75" customHeight="1">
      <c r="B206" s="1"/>
      <c r="H206" s="1"/>
      <c r="I206" s="1"/>
      <c r="J206" s="1"/>
      <c r="K206" s="1"/>
      <c r="S206" s="1"/>
    </row>
    <row r="207" spans="2:19" ht="12.75" customHeight="1">
      <c r="B207" s="1"/>
      <c r="H207" s="1"/>
      <c r="I207" s="1"/>
      <c r="J207" s="1"/>
      <c r="K207" s="1"/>
      <c r="S207" s="1"/>
    </row>
    <row r="208" spans="2:19" ht="12.75" customHeight="1">
      <c r="B208" s="1"/>
      <c r="H208" s="1"/>
      <c r="I208" s="1"/>
      <c r="J208" s="1"/>
      <c r="K208" s="1"/>
      <c r="S208" s="1"/>
    </row>
    <row r="209" spans="2:19" ht="12.75" customHeight="1">
      <c r="B209" s="1"/>
      <c r="H209" s="1"/>
      <c r="I209" s="1"/>
      <c r="J209" s="1"/>
      <c r="K209" s="1"/>
      <c r="S209" s="1"/>
    </row>
    <row r="210" spans="2:19" ht="12.75" customHeight="1">
      <c r="B210" s="1"/>
      <c r="H210" s="1"/>
      <c r="I210" s="1"/>
      <c r="J210" s="1"/>
      <c r="K210" s="1"/>
      <c r="S210" s="1"/>
    </row>
    <row r="211" spans="2:19" ht="12.75" customHeight="1">
      <c r="B211" s="1"/>
      <c r="H211" s="1"/>
      <c r="I211" s="1"/>
      <c r="J211" s="1"/>
      <c r="K211" s="1"/>
      <c r="S211" s="1"/>
    </row>
    <row r="212" spans="2:19" ht="12.75" customHeight="1">
      <c r="B212" s="1"/>
      <c r="H212" s="1"/>
      <c r="I212" s="1"/>
      <c r="J212" s="1"/>
      <c r="K212" s="1"/>
      <c r="S212" s="1"/>
    </row>
    <row r="213" spans="2:19" ht="12.75" customHeight="1">
      <c r="B213" s="1"/>
      <c r="H213" s="1"/>
      <c r="I213" s="1"/>
      <c r="J213" s="1"/>
      <c r="K213" s="1"/>
      <c r="S213" s="1"/>
    </row>
    <row r="214" spans="2:19" ht="12.75" customHeight="1">
      <c r="B214" s="1"/>
      <c r="H214" s="1"/>
      <c r="I214" s="1"/>
      <c r="J214" s="1"/>
      <c r="K214" s="1"/>
      <c r="S214" s="1"/>
    </row>
    <row r="215" spans="2:19" ht="12.75" customHeight="1">
      <c r="B215" s="1"/>
      <c r="H215" s="1"/>
      <c r="I215" s="1"/>
      <c r="J215" s="1"/>
      <c r="K215" s="1"/>
      <c r="S215" s="1"/>
    </row>
    <row r="216" spans="2:19" ht="12.75" customHeight="1">
      <c r="B216" s="1"/>
      <c r="H216" s="1"/>
      <c r="I216" s="1"/>
      <c r="J216" s="1"/>
      <c r="K216" s="1"/>
      <c r="S216" s="1"/>
    </row>
    <row r="217" spans="2:19" ht="12.75" customHeight="1">
      <c r="B217" s="1"/>
      <c r="H217" s="1"/>
      <c r="I217" s="1"/>
      <c r="J217" s="1"/>
      <c r="K217" s="1"/>
      <c r="S217" s="1"/>
    </row>
    <row r="218" spans="2:19" ht="12.75" customHeight="1">
      <c r="B218" s="1"/>
      <c r="H218" s="1"/>
      <c r="I218" s="1"/>
      <c r="J218" s="1"/>
      <c r="K218" s="1"/>
      <c r="S218" s="1"/>
    </row>
    <row r="219" spans="2:19" ht="12.75" customHeight="1">
      <c r="B219" s="1"/>
      <c r="H219" s="1"/>
      <c r="I219" s="1"/>
      <c r="J219" s="1"/>
      <c r="K219" s="1"/>
      <c r="S219" s="1"/>
    </row>
    <row r="220" spans="2:19" ht="12.75" customHeight="1">
      <c r="B220" s="1"/>
      <c r="H220" s="1"/>
      <c r="I220" s="1"/>
      <c r="J220" s="1"/>
      <c r="K220" s="1"/>
      <c r="S220" s="1"/>
    </row>
    <row r="221" spans="2:19" ht="12.75" customHeight="1">
      <c r="B221" s="1"/>
      <c r="H221" s="1"/>
      <c r="I221" s="1"/>
      <c r="J221" s="1"/>
      <c r="K221" s="1"/>
      <c r="S221" s="1"/>
    </row>
    <row r="222" spans="2:19" ht="12.75" customHeight="1">
      <c r="B222" s="1"/>
      <c r="H222" s="1"/>
      <c r="I222" s="1"/>
      <c r="J222" s="1"/>
      <c r="K222" s="1"/>
      <c r="S222" s="1"/>
    </row>
    <row r="223" spans="2:19" ht="12.75" customHeight="1">
      <c r="B223" s="1"/>
      <c r="H223" s="1"/>
      <c r="I223" s="1"/>
      <c r="J223" s="1"/>
      <c r="K223" s="1"/>
      <c r="S223" s="1"/>
    </row>
    <row r="224" spans="2:19" ht="12.75" customHeight="1">
      <c r="B224" s="1"/>
      <c r="H224" s="1"/>
      <c r="I224" s="1"/>
      <c r="J224" s="1"/>
      <c r="K224" s="1"/>
      <c r="S224" s="1"/>
    </row>
    <row r="225" spans="2:19" ht="12.75" customHeight="1">
      <c r="B225" s="1"/>
      <c r="H225" s="1"/>
      <c r="I225" s="1"/>
      <c r="J225" s="1"/>
      <c r="K225" s="1"/>
      <c r="S225" s="1"/>
    </row>
    <row r="226" spans="2:19" ht="12.75" customHeight="1">
      <c r="B226" s="1"/>
      <c r="H226" s="1"/>
      <c r="I226" s="1"/>
      <c r="J226" s="1"/>
      <c r="K226" s="1"/>
      <c r="S226" s="1"/>
    </row>
    <row r="227" spans="2:19" ht="12.75" customHeight="1">
      <c r="B227" s="1"/>
      <c r="H227" s="1"/>
      <c r="I227" s="1"/>
      <c r="J227" s="1"/>
      <c r="K227" s="1"/>
      <c r="S227" s="1"/>
    </row>
    <row r="228" spans="2:19" ht="12.75" customHeight="1">
      <c r="B228" s="1"/>
      <c r="H228" s="1"/>
      <c r="I228" s="1"/>
      <c r="J228" s="1"/>
      <c r="K228" s="1"/>
      <c r="S228" s="1"/>
    </row>
    <row r="229" spans="2:19" ht="12.75" customHeight="1">
      <c r="B229" s="1"/>
      <c r="H229" s="1"/>
      <c r="I229" s="1"/>
      <c r="J229" s="1"/>
      <c r="K229" s="1"/>
      <c r="S229" s="1"/>
    </row>
    <row r="230" spans="2:19" ht="12.75" customHeight="1">
      <c r="B230" s="1"/>
      <c r="H230" s="1"/>
      <c r="I230" s="1"/>
      <c r="J230" s="1"/>
      <c r="K230" s="1"/>
      <c r="S230" s="1"/>
    </row>
    <row r="231" spans="2:19" ht="12.75" customHeight="1">
      <c r="B231" s="1"/>
      <c r="H231" s="1"/>
      <c r="I231" s="1"/>
      <c r="J231" s="1"/>
      <c r="K231" s="1"/>
      <c r="S231" s="1"/>
    </row>
    <row r="232" spans="2:19" ht="12.75" customHeight="1">
      <c r="B232" s="1"/>
      <c r="H232" s="1"/>
      <c r="I232" s="1"/>
      <c r="J232" s="1"/>
      <c r="K232" s="1"/>
      <c r="S232" s="1"/>
    </row>
    <row r="233" spans="2:19" ht="12.75" customHeight="1">
      <c r="B233" s="1"/>
      <c r="H233" s="1"/>
      <c r="I233" s="1"/>
      <c r="J233" s="1"/>
      <c r="K233" s="1"/>
      <c r="S233" s="1"/>
    </row>
    <row r="234" spans="2:19" ht="12.75" customHeight="1">
      <c r="B234" s="1"/>
      <c r="H234" s="1"/>
      <c r="I234" s="1"/>
      <c r="J234" s="1"/>
      <c r="K234" s="1"/>
      <c r="S234" s="1"/>
    </row>
    <row r="235" spans="2:19" ht="12.75" customHeight="1">
      <c r="B235" s="1"/>
      <c r="H235" s="1"/>
      <c r="I235" s="1"/>
      <c r="J235" s="1"/>
      <c r="K235" s="1"/>
      <c r="S235" s="1"/>
    </row>
    <row r="236" spans="2:19" ht="12.75" customHeight="1">
      <c r="B236" s="1"/>
      <c r="H236" s="1"/>
      <c r="I236" s="1"/>
      <c r="J236" s="1"/>
      <c r="K236" s="1"/>
      <c r="S236" s="1"/>
    </row>
    <row r="237" spans="2:19" ht="12.75" customHeight="1">
      <c r="B237" s="1"/>
      <c r="H237" s="1"/>
      <c r="I237" s="1"/>
      <c r="J237" s="1"/>
      <c r="K237" s="1"/>
      <c r="S237" s="1"/>
    </row>
    <row r="238" spans="2:19" ht="12.75" customHeight="1">
      <c r="B238" s="1"/>
      <c r="H238" s="1"/>
      <c r="I238" s="1"/>
      <c r="J238" s="1"/>
      <c r="K238" s="1"/>
      <c r="S238" s="1"/>
    </row>
    <row r="239" spans="2:19" ht="12.75" customHeight="1">
      <c r="B239" s="1"/>
      <c r="H239" s="1"/>
      <c r="I239" s="1"/>
      <c r="J239" s="1"/>
      <c r="K239" s="1"/>
      <c r="S239" s="1"/>
    </row>
    <row r="240" spans="2:19" ht="12.75" customHeight="1">
      <c r="B240" s="1"/>
      <c r="H240" s="1"/>
      <c r="I240" s="1"/>
      <c r="J240" s="1"/>
      <c r="K240" s="1"/>
      <c r="S240" s="1"/>
    </row>
    <row r="241" spans="2:19" ht="12.75" customHeight="1">
      <c r="B241" s="1"/>
      <c r="H241" s="1"/>
      <c r="I241" s="1"/>
      <c r="J241" s="1"/>
      <c r="K241" s="1"/>
      <c r="S241" s="1"/>
    </row>
    <row r="242" spans="2:19" ht="12.75" customHeight="1">
      <c r="B242" s="1"/>
      <c r="H242" s="1"/>
      <c r="I242" s="1"/>
      <c r="J242" s="1"/>
      <c r="K242" s="1"/>
      <c r="S242" s="1"/>
    </row>
    <row r="243" spans="2:19" ht="12.75" customHeight="1">
      <c r="B243" s="1"/>
      <c r="H243" s="1"/>
      <c r="I243" s="1"/>
      <c r="J243" s="1"/>
      <c r="K243" s="1"/>
      <c r="S243" s="1"/>
    </row>
    <row r="244" spans="2:19" ht="12.75" customHeight="1">
      <c r="B244" s="1"/>
      <c r="H244" s="1"/>
      <c r="I244" s="1"/>
      <c r="J244" s="1"/>
      <c r="K244" s="1"/>
      <c r="S244" s="1"/>
    </row>
    <row r="245" spans="2:19" ht="12.75" customHeight="1">
      <c r="B245" s="1"/>
      <c r="H245" s="1"/>
      <c r="I245" s="1"/>
      <c r="J245" s="1"/>
      <c r="K245" s="1"/>
      <c r="S245" s="1"/>
    </row>
    <row r="246" spans="2:19" ht="12.75" customHeight="1">
      <c r="B246" s="1"/>
      <c r="H246" s="1"/>
      <c r="I246" s="1"/>
      <c r="J246" s="1"/>
      <c r="K246" s="1"/>
      <c r="S246" s="1"/>
    </row>
    <row r="247" spans="2:19" ht="12.75" customHeight="1">
      <c r="B247" s="1"/>
      <c r="H247" s="1"/>
      <c r="I247" s="1"/>
      <c r="J247" s="1"/>
      <c r="K247" s="1"/>
      <c r="S247" s="1"/>
    </row>
    <row r="248" spans="2:19" ht="12.75" customHeight="1">
      <c r="B248" s="1"/>
      <c r="H248" s="1"/>
      <c r="I248" s="1"/>
      <c r="J248" s="1"/>
      <c r="K248" s="1"/>
      <c r="S248" s="1"/>
    </row>
    <row r="249" spans="2:19" ht="12.75" customHeight="1">
      <c r="B249" s="1"/>
      <c r="H249" s="1"/>
      <c r="I249" s="1"/>
      <c r="J249" s="1"/>
      <c r="K249" s="1"/>
      <c r="S249" s="1"/>
    </row>
    <row r="250" spans="2:19" ht="12.75" customHeight="1">
      <c r="B250" s="1"/>
      <c r="H250" s="1"/>
      <c r="I250" s="1"/>
      <c r="J250" s="1"/>
      <c r="K250" s="1"/>
      <c r="S250" s="1"/>
    </row>
    <row r="251" spans="2:19" ht="12.75" customHeight="1">
      <c r="B251" s="1"/>
      <c r="H251" s="1"/>
      <c r="I251" s="1"/>
      <c r="J251" s="1"/>
      <c r="K251" s="1"/>
      <c r="S251" s="1"/>
    </row>
    <row r="252" spans="2:19" ht="12.75" customHeight="1">
      <c r="B252" s="1"/>
      <c r="H252" s="1"/>
      <c r="I252" s="1"/>
      <c r="J252" s="1"/>
      <c r="K252" s="1"/>
      <c r="S252" s="1"/>
    </row>
    <row r="253" spans="2:19" ht="12.75" customHeight="1">
      <c r="B253" s="1"/>
      <c r="H253" s="1"/>
      <c r="I253" s="1"/>
      <c r="J253" s="1"/>
      <c r="K253" s="1"/>
      <c r="S253" s="1"/>
    </row>
    <row r="254" spans="2:19" ht="12.75" customHeight="1">
      <c r="B254" s="1"/>
      <c r="H254" s="1"/>
      <c r="I254" s="1"/>
      <c r="J254" s="1"/>
      <c r="K254" s="1"/>
      <c r="S254" s="1"/>
    </row>
    <row r="255" spans="2:19" ht="12.75" customHeight="1">
      <c r="B255" s="1"/>
      <c r="H255" s="1"/>
      <c r="I255" s="1"/>
      <c r="J255" s="1"/>
      <c r="K255" s="1"/>
      <c r="S255" s="1"/>
    </row>
    <row r="256" spans="2:19" ht="12.75" customHeight="1">
      <c r="B256" s="1"/>
      <c r="H256" s="1"/>
      <c r="I256" s="1"/>
      <c r="J256" s="1"/>
      <c r="K256" s="1"/>
      <c r="S256" s="1"/>
    </row>
    <row r="257" spans="2:19" ht="12.75" customHeight="1">
      <c r="B257" s="1"/>
      <c r="H257" s="1"/>
      <c r="I257" s="1"/>
      <c r="J257" s="1"/>
      <c r="K257" s="1"/>
      <c r="S257" s="1"/>
    </row>
    <row r="258" spans="2:19" ht="12.75" customHeight="1">
      <c r="B258" s="1"/>
      <c r="H258" s="1"/>
      <c r="I258" s="1"/>
      <c r="J258" s="1"/>
      <c r="K258" s="1"/>
      <c r="S258" s="1"/>
    </row>
    <row r="259" spans="2:19" ht="12.75" customHeight="1">
      <c r="B259" s="1"/>
      <c r="H259" s="1"/>
      <c r="I259" s="1"/>
      <c r="J259" s="1"/>
      <c r="K259" s="1"/>
      <c r="S259" s="1"/>
    </row>
    <row r="260" spans="2:19" ht="12.75" customHeight="1">
      <c r="B260" s="1"/>
      <c r="H260" s="1"/>
      <c r="I260" s="1"/>
      <c r="J260" s="1"/>
      <c r="K260" s="1"/>
      <c r="S260" s="1"/>
    </row>
    <row r="261" spans="2:19" ht="12.75" customHeight="1">
      <c r="B261" s="1"/>
      <c r="H261" s="1"/>
      <c r="I261" s="1"/>
      <c r="J261" s="1"/>
      <c r="K261" s="1"/>
      <c r="S261" s="1"/>
    </row>
    <row r="262" spans="2:19" ht="12.75" customHeight="1">
      <c r="B262" s="1"/>
      <c r="H262" s="1"/>
      <c r="I262" s="1"/>
      <c r="J262" s="1"/>
      <c r="K262" s="1"/>
      <c r="S262" s="1"/>
    </row>
    <row r="263" spans="2:19" ht="12.75" customHeight="1">
      <c r="B263" s="1"/>
      <c r="H263" s="1"/>
      <c r="I263" s="1"/>
      <c r="J263" s="1"/>
      <c r="K263" s="1"/>
      <c r="S263" s="1"/>
    </row>
    <row r="264" spans="2:19" ht="12.75" customHeight="1">
      <c r="B264" s="1"/>
      <c r="H264" s="1"/>
      <c r="I264" s="1"/>
      <c r="J264" s="1"/>
      <c r="K264" s="1"/>
      <c r="S264" s="1"/>
    </row>
    <row r="265" spans="2:19" ht="12.75" customHeight="1">
      <c r="B265" s="1"/>
      <c r="H265" s="1"/>
      <c r="I265" s="1"/>
      <c r="J265" s="1"/>
      <c r="K265" s="1"/>
      <c r="S265" s="1"/>
    </row>
    <row r="266" spans="2:19" ht="12.75" customHeight="1">
      <c r="B266" s="1"/>
      <c r="H266" s="1"/>
      <c r="I266" s="1"/>
      <c r="J266" s="1"/>
      <c r="K266" s="1"/>
      <c r="S266" s="1"/>
    </row>
    <row r="267" spans="2:19" ht="12.75" customHeight="1">
      <c r="B267" s="1"/>
      <c r="H267" s="1"/>
      <c r="I267" s="1"/>
      <c r="J267" s="1"/>
      <c r="K267" s="1"/>
      <c r="S267" s="1"/>
    </row>
    <row r="268" spans="2:19" ht="12.75" customHeight="1">
      <c r="B268" s="1"/>
      <c r="H268" s="1"/>
      <c r="I268" s="1"/>
      <c r="J268" s="1"/>
      <c r="K268" s="1"/>
      <c r="S268" s="1"/>
    </row>
    <row r="269" spans="2:19" ht="12.75" customHeight="1">
      <c r="B269" s="1"/>
      <c r="H269" s="1"/>
      <c r="I269" s="1"/>
      <c r="J269" s="1"/>
      <c r="K269" s="1"/>
      <c r="S269" s="1"/>
    </row>
    <row r="270" spans="2:19" ht="12.75" customHeight="1">
      <c r="B270" s="1"/>
      <c r="H270" s="1"/>
      <c r="I270" s="1"/>
      <c r="J270" s="1"/>
      <c r="K270" s="1"/>
      <c r="S270" s="1"/>
    </row>
    <row r="271" spans="2:19" ht="12.75" customHeight="1">
      <c r="B271" s="1"/>
      <c r="H271" s="1"/>
      <c r="I271" s="1"/>
      <c r="J271" s="1"/>
      <c r="K271" s="1"/>
      <c r="S271" s="1"/>
    </row>
    <row r="272" spans="2:19" ht="12.75" customHeight="1">
      <c r="B272" s="1"/>
      <c r="H272" s="1"/>
      <c r="I272" s="1"/>
      <c r="J272" s="1"/>
      <c r="K272" s="1"/>
      <c r="S272" s="1"/>
    </row>
    <row r="273" spans="2:19" ht="12.75" customHeight="1">
      <c r="B273" s="1"/>
      <c r="H273" s="1"/>
      <c r="I273" s="1"/>
      <c r="J273" s="1"/>
      <c r="K273" s="1"/>
      <c r="S273" s="1"/>
    </row>
    <row r="274" spans="2:19" ht="12.75" customHeight="1">
      <c r="B274" s="1"/>
      <c r="H274" s="1"/>
      <c r="I274" s="1"/>
      <c r="J274" s="1"/>
      <c r="K274" s="1"/>
      <c r="S274" s="1"/>
    </row>
    <row r="275" spans="2:19" ht="12.75" customHeight="1">
      <c r="B275" s="1"/>
      <c r="H275" s="1"/>
      <c r="I275" s="1"/>
      <c r="J275" s="1"/>
      <c r="K275" s="1"/>
      <c r="S275" s="1"/>
    </row>
    <row r="276" spans="2:19" ht="12.75" customHeight="1">
      <c r="B276" s="1"/>
      <c r="H276" s="1"/>
      <c r="I276" s="1"/>
      <c r="J276" s="1"/>
      <c r="K276" s="1"/>
      <c r="S276" s="1"/>
    </row>
    <row r="277" spans="2:19" ht="12.75" customHeight="1">
      <c r="B277" s="1"/>
      <c r="H277" s="1"/>
      <c r="I277" s="1"/>
      <c r="J277" s="1"/>
      <c r="K277" s="1"/>
      <c r="S277" s="1"/>
    </row>
    <row r="278" spans="2:19" ht="12.75" customHeight="1">
      <c r="B278" s="1"/>
      <c r="H278" s="1"/>
      <c r="I278" s="1"/>
      <c r="J278" s="1"/>
      <c r="K278" s="1"/>
      <c r="S278" s="1"/>
    </row>
    <row r="279" spans="2:19" ht="12.75" customHeight="1">
      <c r="B279" s="1"/>
      <c r="H279" s="1"/>
      <c r="I279" s="1"/>
      <c r="J279" s="1"/>
      <c r="K279" s="1"/>
      <c r="S279" s="1"/>
    </row>
    <row r="280" spans="2:19" ht="12.75" customHeight="1">
      <c r="B280" s="1"/>
      <c r="H280" s="1"/>
      <c r="I280" s="1"/>
      <c r="J280" s="1"/>
      <c r="K280" s="1"/>
      <c r="S280" s="1"/>
    </row>
    <row r="281" spans="2:19" ht="12.75" customHeight="1">
      <c r="B281" s="1"/>
      <c r="H281" s="1"/>
      <c r="I281" s="1"/>
      <c r="J281" s="1"/>
      <c r="K281" s="1"/>
      <c r="S281" s="1"/>
    </row>
    <row r="282" spans="2:19" ht="12.75" customHeight="1">
      <c r="B282" s="1"/>
      <c r="H282" s="1"/>
      <c r="I282" s="1"/>
      <c r="J282" s="1"/>
      <c r="K282" s="1"/>
      <c r="S282" s="1"/>
    </row>
    <row r="283" spans="2:19" ht="12.75" customHeight="1">
      <c r="B283" s="1"/>
      <c r="H283" s="1"/>
      <c r="I283" s="1"/>
      <c r="J283" s="1"/>
      <c r="K283" s="1"/>
      <c r="S283" s="1"/>
    </row>
    <row r="284" spans="2:19" ht="12.75" customHeight="1">
      <c r="B284" s="1"/>
      <c r="H284" s="1"/>
      <c r="I284" s="1"/>
      <c r="J284" s="1"/>
      <c r="K284" s="1"/>
      <c r="S284" s="1"/>
    </row>
    <row r="285" spans="2:19" ht="12.75" customHeight="1">
      <c r="B285" s="1"/>
      <c r="H285" s="1"/>
      <c r="I285" s="1"/>
      <c r="J285" s="1"/>
      <c r="K285" s="1"/>
      <c r="S285" s="1"/>
    </row>
    <row r="286" spans="2:19" ht="12.75" customHeight="1">
      <c r="B286" s="1"/>
      <c r="H286" s="1"/>
      <c r="I286" s="1"/>
      <c r="J286" s="1"/>
      <c r="K286" s="1"/>
      <c r="S286" s="1"/>
    </row>
    <row r="287" spans="2:19" ht="12.75" customHeight="1">
      <c r="B287" s="1"/>
      <c r="H287" s="1"/>
      <c r="I287" s="1"/>
      <c r="J287" s="1"/>
      <c r="K287" s="1"/>
      <c r="S287" s="1"/>
    </row>
    <row r="288" spans="2:19" ht="12.75" customHeight="1">
      <c r="B288" s="1"/>
      <c r="H288" s="1"/>
      <c r="I288" s="1"/>
      <c r="J288" s="1"/>
      <c r="K288" s="1"/>
      <c r="S288" s="1"/>
    </row>
    <row r="289" spans="2:19" ht="12.75" customHeight="1">
      <c r="B289" s="1"/>
      <c r="H289" s="1"/>
      <c r="I289" s="1"/>
      <c r="J289" s="1"/>
      <c r="K289" s="1"/>
      <c r="S289" s="1"/>
    </row>
    <row r="290" spans="2:19" ht="12.75" customHeight="1">
      <c r="B290" s="1"/>
      <c r="H290" s="1"/>
      <c r="I290" s="1"/>
      <c r="J290" s="1"/>
      <c r="K290" s="1"/>
      <c r="S290" s="1"/>
    </row>
    <row r="291" spans="2:19" ht="12.75" customHeight="1">
      <c r="B291" s="1"/>
      <c r="H291" s="1"/>
      <c r="I291" s="1"/>
      <c r="J291" s="1"/>
      <c r="K291" s="1"/>
      <c r="S291" s="1"/>
    </row>
    <row r="292" spans="2:19" ht="12.75" customHeight="1">
      <c r="B292" s="1"/>
      <c r="H292" s="1"/>
      <c r="I292" s="1"/>
      <c r="J292" s="1"/>
      <c r="K292" s="1"/>
      <c r="S292" s="1"/>
    </row>
    <row r="293" spans="2:19" ht="12.75" customHeight="1">
      <c r="B293" s="1"/>
      <c r="H293" s="1"/>
      <c r="I293" s="1"/>
      <c r="J293" s="1"/>
      <c r="K293" s="1"/>
      <c r="S293" s="1"/>
    </row>
    <row r="294" spans="2:19" ht="12.75" customHeight="1">
      <c r="B294" s="1"/>
      <c r="H294" s="1"/>
      <c r="I294" s="1"/>
      <c r="J294" s="1"/>
      <c r="K294" s="1"/>
      <c r="S294" s="1"/>
    </row>
    <row r="295" spans="2:19" ht="12.75" customHeight="1">
      <c r="B295" s="1"/>
      <c r="H295" s="1"/>
      <c r="I295" s="1"/>
      <c r="J295" s="1"/>
      <c r="K295" s="1"/>
      <c r="S295" s="1"/>
    </row>
    <row r="296" spans="2:19" ht="12.75" customHeight="1">
      <c r="B296" s="1"/>
      <c r="H296" s="1"/>
      <c r="I296" s="1"/>
      <c r="J296" s="1"/>
      <c r="K296" s="1"/>
      <c r="S296" s="1"/>
    </row>
    <row r="297" spans="2:19" ht="12.75" customHeight="1">
      <c r="B297" s="1"/>
      <c r="H297" s="1"/>
      <c r="I297" s="1"/>
      <c r="J297" s="1"/>
      <c r="K297" s="1"/>
      <c r="S297" s="1"/>
    </row>
    <row r="298" spans="2:19" ht="12.75" customHeight="1">
      <c r="B298" s="1"/>
      <c r="H298" s="1"/>
      <c r="I298" s="1"/>
      <c r="J298" s="1"/>
      <c r="K298" s="1"/>
      <c r="S298" s="1"/>
    </row>
    <row r="299" spans="2:19" ht="12.75" customHeight="1">
      <c r="B299" s="1"/>
      <c r="H299" s="1"/>
      <c r="I299" s="1"/>
      <c r="J299" s="1"/>
      <c r="K299" s="1"/>
      <c r="S299" s="1"/>
    </row>
    <row r="300" spans="2:19" ht="12.75" customHeight="1">
      <c r="B300" s="1"/>
      <c r="H300" s="1"/>
      <c r="I300" s="1"/>
      <c r="J300" s="1"/>
      <c r="K300" s="1"/>
      <c r="S300" s="1"/>
    </row>
    <row r="301" spans="2:19" ht="12.75" customHeight="1">
      <c r="B301" s="1"/>
      <c r="H301" s="1"/>
      <c r="I301" s="1"/>
      <c r="J301" s="1"/>
      <c r="K301" s="1"/>
      <c r="S301" s="1"/>
    </row>
    <row r="302" spans="2:19" ht="12.75" customHeight="1">
      <c r="B302" s="1"/>
      <c r="H302" s="1"/>
      <c r="I302" s="1"/>
      <c r="J302" s="1"/>
      <c r="K302" s="1"/>
      <c r="S302" s="1"/>
    </row>
    <row r="303" spans="2:19" ht="12.75" customHeight="1">
      <c r="B303" s="1"/>
      <c r="H303" s="1"/>
      <c r="I303" s="1"/>
      <c r="J303" s="1"/>
      <c r="K303" s="1"/>
      <c r="S303" s="1"/>
    </row>
    <row r="304" spans="2:19" ht="12.75" customHeight="1">
      <c r="B304" s="1"/>
      <c r="H304" s="1"/>
      <c r="I304" s="1"/>
      <c r="J304" s="1"/>
      <c r="K304" s="1"/>
      <c r="S304" s="1"/>
    </row>
    <row r="305" spans="2:19" ht="12.75" customHeight="1">
      <c r="B305" s="1"/>
      <c r="H305" s="1"/>
      <c r="I305" s="1"/>
      <c r="J305" s="1"/>
      <c r="K305" s="1"/>
      <c r="S305" s="1"/>
    </row>
    <row r="306" spans="2:19" ht="12.75" customHeight="1">
      <c r="B306" s="1"/>
      <c r="H306" s="1"/>
      <c r="I306" s="1"/>
      <c r="J306" s="1"/>
      <c r="K306" s="1"/>
      <c r="S306" s="1"/>
    </row>
    <row r="307" spans="2:19" ht="12.75" customHeight="1">
      <c r="B307" s="1"/>
      <c r="H307" s="1"/>
      <c r="I307" s="1"/>
      <c r="J307" s="1"/>
      <c r="K307" s="1"/>
      <c r="S307" s="1"/>
    </row>
    <row r="308" spans="2:19" ht="12.75" customHeight="1">
      <c r="B308" s="1"/>
      <c r="H308" s="1"/>
      <c r="I308" s="1"/>
      <c r="J308" s="1"/>
      <c r="K308" s="1"/>
      <c r="S308" s="1"/>
    </row>
    <row r="309" spans="2:19" ht="12.75" customHeight="1">
      <c r="B309" s="1"/>
      <c r="H309" s="1"/>
      <c r="I309" s="1"/>
      <c r="J309" s="1"/>
      <c r="K309" s="1"/>
      <c r="S309" s="1"/>
    </row>
    <row r="310" spans="2:19" ht="12.75" customHeight="1">
      <c r="B310" s="1"/>
      <c r="H310" s="1"/>
      <c r="I310" s="1"/>
      <c r="J310" s="1"/>
      <c r="K310" s="1"/>
      <c r="S310" s="1"/>
    </row>
    <row r="311" spans="2:19" ht="12.75" customHeight="1">
      <c r="B311" s="1"/>
      <c r="H311" s="1"/>
      <c r="I311" s="1"/>
      <c r="J311" s="1"/>
      <c r="K311" s="1"/>
      <c r="S311" s="1"/>
    </row>
    <row r="312" spans="2:19" ht="12.75" customHeight="1">
      <c r="B312" s="1"/>
      <c r="H312" s="1"/>
      <c r="I312" s="1"/>
      <c r="J312" s="1"/>
      <c r="K312" s="1"/>
      <c r="S312" s="1"/>
    </row>
    <row r="313" spans="2:19" ht="12.75" customHeight="1">
      <c r="B313" s="1"/>
      <c r="H313" s="1"/>
      <c r="I313" s="1"/>
      <c r="J313" s="1"/>
      <c r="K313" s="1"/>
      <c r="S313" s="1"/>
    </row>
    <row r="314" spans="2:19" ht="12.75" customHeight="1">
      <c r="B314" s="1"/>
      <c r="H314" s="1"/>
      <c r="I314" s="1"/>
      <c r="J314" s="1"/>
      <c r="K314" s="1"/>
      <c r="S314" s="1"/>
    </row>
    <row r="315" spans="2:19" ht="12.75" customHeight="1">
      <c r="B315" s="1"/>
      <c r="H315" s="1"/>
      <c r="I315" s="1"/>
      <c r="J315" s="1"/>
      <c r="K315" s="1"/>
      <c r="S315" s="1"/>
    </row>
    <row r="316" spans="2:19" ht="12.75" customHeight="1">
      <c r="B316" s="1"/>
      <c r="H316" s="1"/>
      <c r="I316" s="1"/>
      <c r="J316" s="1"/>
      <c r="K316" s="1"/>
      <c r="S316" s="1"/>
    </row>
    <row r="317" spans="2:19" ht="12.75" customHeight="1">
      <c r="B317" s="1"/>
      <c r="H317" s="1"/>
      <c r="I317" s="1"/>
      <c r="J317" s="1"/>
      <c r="K317" s="1"/>
      <c r="S317" s="1"/>
    </row>
    <row r="318" spans="2:19" ht="12.75" customHeight="1">
      <c r="B318" s="1"/>
      <c r="H318" s="1"/>
      <c r="I318" s="1"/>
      <c r="J318" s="1"/>
      <c r="K318" s="1"/>
      <c r="S318" s="1"/>
    </row>
    <row r="319" spans="2:19" ht="12.75" customHeight="1">
      <c r="B319" s="1"/>
      <c r="H319" s="1"/>
      <c r="I319" s="1"/>
      <c r="J319" s="1"/>
      <c r="K319" s="1"/>
      <c r="S319" s="1"/>
    </row>
    <row r="320" spans="2:19" ht="12.75" customHeight="1">
      <c r="B320" s="1"/>
      <c r="H320" s="1"/>
      <c r="I320" s="1"/>
      <c r="J320" s="1"/>
      <c r="K320" s="1"/>
      <c r="S320" s="1"/>
    </row>
    <row r="321" spans="2:19" ht="12.75" customHeight="1">
      <c r="B321" s="1"/>
      <c r="H321" s="1"/>
      <c r="I321" s="1"/>
      <c r="J321" s="1"/>
      <c r="K321" s="1"/>
      <c r="S321" s="1"/>
    </row>
    <row r="322" spans="2:19" ht="12.75" customHeight="1">
      <c r="B322" s="1"/>
      <c r="H322" s="1"/>
      <c r="I322" s="1"/>
      <c r="J322" s="1"/>
      <c r="K322" s="1"/>
      <c r="S322" s="1"/>
    </row>
    <row r="323" spans="2:19" ht="12.75" customHeight="1">
      <c r="B323" s="1"/>
      <c r="H323" s="1"/>
      <c r="I323" s="1"/>
      <c r="J323" s="1"/>
      <c r="K323" s="1"/>
      <c r="S323" s="1"/>
    </row>
    <row r="324" spans="2:19" ht="12.75" customHeight="1">
      <c r="B324" s="1"/>
      <c r="H324" s="1"/>
      <c r="I324" s="1"/>
      <c r="J324" s="1"/>
      <c r="K324" s="1"/>
      <c r="S324" s="1"/>
    </row>
    <row r="325" spans="2:19" ht="12.75" customHeight="1">
      <c r="B325" s="1"/>
      <c r="H325" s="1"/>
      <c r="I325" s="1"/>
      <c r="J325" s="1"/>
      <c r="K325" s="1"/>
      <c r="S325" s="1"/>
    </row>
    <row r="326" spans="2:19" ht="12.75" customHeight="1">
      <c r="B326" s="1"/>
      <c r="H326" s="1"/>
      <c r="I326" s="1"/>
      <c r="J326" s="1"/>
      <c r="K326" s="1"/>
      <c r="S326" s="1"/>
    </row>
    <row r="327" spans="2:19" ht="12.75" customHeight="1">
      <c r="B327" s="1"/>
      <c r="H327" s="1"/>
      <c r="I327" s="1"/>
      <c r="J327" s="1"/>
      <c r="K327" s="1"/>
      <c r="S327" s="1"/>
    </row>
    <row r="328" spans="2:19" ht="12.75" customHeight="1">
      <c r="B328" s="1"/>
      <c r="H328" s="1"/>
      <c r="I328" s="1"/>
      <c r="J328" s="1"/>
      <c r="K328" s="1"/>
      <c r="S328" s="1"/>
    </row>
    <row r="329" spans="2:19" ht="12.75" customHeight="1">
      <c r="B329" s="1"/>
      <c r="H329" s="1"/>
      <c r="I329" s="1"/>
      <c r="J329" s="1"/>
      <c r="K329" s="1"/>
      <c r="S329" s="1"/>
    </row>
    <row r="330" spans="2:19" ht="12.75" customHeight="1">
      <c r="B330" s="1"/>
      <c r="H330" s="1"/>
      <c r="I330" s="1"/>
      <c r="J330" s="1"/>
      <c r="K330" s="1"/>
      <c r="S330" s="1"/>
    </row>
    <row r="331" spans="2:19" ht="12.75" customHeight="1">
      <c r="B331" s="1"/>
      <c r="H331" s="1"/>
      <c r="I331" s="1"/>
      <c r="J331" s="1"/>
      <c r="K331" s="1"/>
      <c r="S331" s="1"/>
    </row>
    <row r="332" spans="2:19" ht="12.75" customHeight="1">
      <c r="B332" s="1"/>
      <c r="H332" s="1"/>
      <c r="I332" s="1"/>
      <c r="J332" s="1"/>
      <c r="K332" s="1"/>
      <c r="S332" s="1"/>
    </row>
    <row r="333" spans="2:19" ht="12.75" customHeight="1">
      <c r="B333" s="1"/>
      <c r="H333" s="1"/>
      <c r="I333" s="1"/>
      <c r="J333" s="1"/>
      <c r="K333" s="1"/>
      <c r="S333" s="1"/>
    </row>
    <row r="334" spans="2:19" ht="12.75" customHeight="1">
      <c r="B334" s="1"/>
      <c r="H334" s="1"/>
      <c r="I334" s="1"/>
      <c r="J334" s="1"/>
      <c r="K334" s="1"/>
      <c r="S334" s="1"/>
    </row>
    <row r="335" spans="2:19" ht="12.75" customHeight="1">
      <c r="B335" s="1"/>
      <c r="H335" s="1"/>
      <c r="I335" s="1"/>
      <c r="J335" s="1"/>
      <c r="K335" s="1"/>
      <c r="S335" s="1"/>
    </row>
    <row r="336" spans="2:19" ht="12.75" customHeight="1">
      <c r="B336" s="1"/>
      <c r="H336" s="1"/>
      <c r="I336" s="1"/>
      <c r="J336" s="1"/>
      <c r="K336" s="1"/>
      <c r="S336" s="1"/>
    </row>
    <row r="337" spans="2:19" ht="12.75" customHeight="1">
      <c r="B337" s="1"/>
      <c r="H337" s="1"/>
      <c r="I337" s="1"/>
      <c r="J337" s="1"/>
      <c r="K337" s="1"/>
      <c r="S337" s="1"/>
    </row>
    <row r="338" spans="2:19" ht="12.75" customHeight="1">
      <c r="B338" s="1"/>
      <c r="H338" s="1"/>
      <c r="I338" s="1"/>
      <c r="J338" s="1"/>
      <c r="K338" s="1"/>
      <c r="S338" s="1"/>
    </row>
    <row r="339" spans="2:19" ht="12.75" customHeight="1">
      <c r="B339" s="1"/>
      <c r="H339" s="1"/>
      <c r="I339" s="1"/>
      <c r="J339" s="1"/>
      <c r="K339" s="1"/>
      <c r="S339" s="1"/>
    </row>
    <row r="340" spans="2:19" ht="12.75" customHeight="1">
      <c r="B340" s="1"/>
      <c r="H340" s="1"/>
      <c r="I340" s="1"/>
      <c r="J340" s="1"/>
      <c r="K340" s="1"/>
      <c r="S340" s="1"/>
    </row>
    <row r="341" spans="2:19" ht="12.75" customHeight="1">
      <c r="B341" s="1"/>
      <c r="H341" s="1"/>
      <c r="I341" s="1"/>
      <c r="J341" s="1"/>
      <c r="K341" s="1"/>
      <c r="S341" s="1"/>
    </row>
    <row r="342" spans="2:19" ht="12.75" customHeight="1">
      <c r="B342" s="1"/>
      <c r="H342" s="1"/>
      <c r="I342" s="1"/>
      <c r="J342" s="1"/>
      <c r="K342" s="1"/>
      <c r="S342" s="1"/>
    </row>
    <row r="343" spans="2:19" ht="12.75" customHeight="1">
      <c r="B343" s="1"/>
      <c r="H343" s="1"/>
      <c r="I343" s="1"/>
      <c r="J343" s="1"/>
      <c r="K343" s="1"/>
      <c r="S343" s="1"/>
    </row>
    <row r="344" spans="2:19" ht="12.75" customHeight="1">
      <c r="B344" s="1"/>
      <c r="H344" s="1"/>
      <c r="I344" s="1"/>
      <c r="J344" s="1"/>
      <c r="K344" s="1"/>
      <c r="S344" s="1"/>
    </row>
    <row r="345" spans="2:19" ht="12.75" customHeight="1">
      <c r="B345" s="1"/>
      <c r="H345" s="1"/>
      <c r="I345" s="1"/>
      <c r="J345" s="1"/>
      <c r="K345" s="1"/>
      <c r="S345" s="1"/>
    </row>
    <row r="346" spans="2:19" ht="12.75" customHeight="1">
      <c r="B346" s="1"/>
      <c r="H346" s="1"/>
      <c r="I346" s="1"/>
      <c r="J346" s="1"/>
      <c r="K346" s="1"/>
      <c r="S346" s="1"/>
    </row>
    <row r="347" spans="2:19" ht="12.75" customHeight="1">
      <c r="B347" s="1"/>
      <c r="H347" s="1"/>
      <c r="I347" s="1"/>
      <c r="J347" s="1"/>
      <c r="K347" s="1"/>
      <c r="S347" s="1"/>
    </row>
    <row r="348" spans="2:19" ht="12.75" customHeight="1">
      <c r="B348" s="1"/>
      <c r="H348" s="1"/>
      <c r="I348" s="1"/>
      <c r="J348" s="1"/>
      <c r="K348" s="1"/>
      <c r="S348" s="1"/>
    </row>
    <row r="349" spans="2:19" ht="12.75" customHeight="1">
      <c r="B349" s="1"/>
      <c r="H349" s="1"/>
      <c r="I349" s="1"/>
      <c r="J349" s="1"/>
      <c r="K349" s="1"/>
      <c r="S349" s="1"/>
    </row>
    <row r="350" spans="2:19" ht="12.75" customHeight="1">
      <c r="B350" s="1"/>
      <c r="H350" s="1"/>
      <c r="I350" s="1"/>
      <c r="J350" s="1"/>
      <c r="K350" s="1"/>
      <c r="S350" s="1"/>
    </row>
    <row r="351" spans="2:19" ht="12.75" customHeight="1">
      <c r="B351" s="1"/>
      <c r="H351" s="1"/>
      <c r="I351" s="1"/>
      <c r="J351" s="1"/>
      <c r="K351" s="1"/>
      <c r="S351" s="1"/>
    </row>
    <row r="352" spans="2:19" ht="12.75" customHeight="1">
      <c r="B352" s="1"/>
      <c r="H352" s="1"/>
      <c r="I352" s="1"/>
      <c r="J352" s="1"/>
      <c r="K352" s="1"/>
      <c r="S352" s="1"/>
    </row>
    <row r="353" spans="2:19" ht="12.75" customHeight="1">
      <c r="B353" s="1"/>
      <c r="H353" s="1"/>
      <c r="I353" s="1"/>
      <c r="J353" s="1"/>
      <c r="K353" s="1"/>
      <c r="S353" s="1"/>
    </row>
    <row r="354" spans="2:19" ht="12.75" customHeight="1">
      <c r="B354" s="1"/>
      <c r="H354" s="1"/>
      <c r="I354" s="1"/>
      <c r="J354" s="1"/>
      <c r="K354" s="1"/>
      <c r="S354" s="1"/>
    </row>
    <row r="355" spans="2:19" ht="12.75" customHeight="1">
      <c r="B355" s="1"/>
      <c r="H355" s="1"/>
      <c r="I355" s="1"/>
      <c r="J355" s="1"/>
      <c r="K355" s="1"/>
      <c r="S355" s="1"/>
    </row>
    <row r="356" spans="2:19" ht="12.75" customHeight="1">
      <c r="B356" s="1"/>
      <c r="H356" s="1"/>
      <c r="I356" s="1"/>
      <c r="J356" s="1"/>
      <c r="K356" s="1"/>
      <c r="S356" s="1"/>
    </row>
    <row r="357" spans="2:19" ht="12.75" customHeight="1">
      <c r="B357" s="1"/>
      <c r="H357" s="1"/>
      <c r="I357" s="1"/>
      <c r="J357" s="1"/>
      <c r="K357" s="1"/>
      <c r="S357" s="1"/>
    </row>
    <row r="358" spans="2:19" ht="12.75" customHeight="1">
      <c r="B358" s="1"/>
      <c r="H358" s="1"/>
      <c r="I358" s="1"/>
      <c r="J358" s="1"/>
      <c r="K358" s="1"/>
      <c r="S358" s="1"/>
    </row>
    <row r="359" spans="2:19" ht="12.75" customHeight="1">
      <c r="B359" s="1"/>
      <c r="H359" s="1"/>
      <c r="I359" s="1"/>
      <c r="J359" s="1"/>
      <c r="K359" s="1"/>
      <c r="S359" s="1"/>
    </row>
    <row r="360" spans="2:19" ht="12.75" customHeight="1">
      <c r="B360" s="1"/>
      <c r="H360" s="1"/>
      <c r="I360" s="1"/>
      <c r="J360" s="1"/>
      <c r="K360" s="1"/>
      <c r="S360" s="1"/>
    </row>
    <row r="361" spans="2:19" ht="12.75" customHeight="1">
      <c r="B361" s="1"/>
      <c r="H361" s="1"/>
      <c r="I361" s="1"/>
      <c r="J361" s="1"/>
      <c r="K361" s="1"/>
      <c r="S361" s="1"/>
    </row>
    <row r="362" spans="2:19" ht="12.75" customHeight="1">
      <c r="B362" s="1"/>
      <c r="H362" s="1"/>
      <c r="I362" s="1"/>
      <c r="J362" s="1"/>
      <c r="K362" s="1"/>
      <c r="S362" s="1"/>
    </row>
    <row r="363" spans="2:19" ht="12.75" customHeight="1">
      <c r="B363" s="1"/>
      <c r="H363" s="1"/>
      <c r="I363" s="1"/>
      <c r="J363" s="1"/>
      <c r="K363" s="1"/>
      <c r="S363" s="1"/>
    </row>
    <row r="364" spans="2:19" ht="12.75" customHeight="1">
      <c r="B364" s="1"/>
      <c r="H364" s="1"/>
      <c r="I364" s="1"/>
      <c r="J364" s="1"/>
      <c r="K364" s="1"/>
      <c r="S364" s="1"/>
    </row>
    <row r="365" spans="2:19" ht="12.75" customHeight="1">
      <c r="B365" s="1"/>
      <c r="H365" s="1"/>
      <c r="I365" s="1"/>
      <c r="J365" s="1"/>
      <c r="K365" s="1"/>
      <c r="S365" s="1"/>
    </row>
    <row r="366" spans="2:19" ht="12.75" customHeight="1">
      <c r="B366" s="1"/>
      <c r="H366" s="1"/>
      <c r="I366" s="1"/>
      <c r="J366" s="1"/>
      <c r="K366" s="1"/>
      <c r="S366" s="1"/>
    </row>
    <row r="367" spans="2:19" ht="12.75" customHeight="1">
      <c r="B367" s="1"/>
      <c r="H367" s="1"/>
      <c r="I367" s="1"/>
      <c r="J367" s="1"/>
      <c r="K367" s="1"/>
      <c r="S367" s="1"/>
    </row>
    <row r="368" spans="2:19" ht="12.75" customHeight="1">
      <c r="B368" s="1"/>
      <c r="H368" s="1"/>
      <c r="I368" s="1"/>
      <c r="J368" s="1"/>
      <c r="K368" s="1"/>
      <c r="S368" s="1"/>
    </row>
    <row r="369" spans="2:19" ht="12.75" customHeight="1">
      <c r="B369" s="1"/>
      <c r="H369" s="1"/>
      <c r="I369" s="1"/>
      <c r="J369" s="1"/>
      <c r="K369" s="1"/>
      <c r="S369" s="1"/>
    </row>
    <row r="370" spans="2:19" ht="12.75" customHeight="1">
      <c r="B370" s="1"/>
      <c r="H370" s="1"/>
      <c r="I370" s="1"/>
      <c r="J370" s="1"/>
      <c r="K370" s="1"/>
      <c r="S370" s="1"/>
    </row>
    <row r="371" spans="2:19" ht="12.75" customHeight="1">
      <c r="B371" s="1"/>
      <c r="H371" s="1"/>
      <c r="I371" s="1"/>
      <c r="J371" s="1"/>
      <c r="K371" s="1"/>
      <c r="S371" s="1"/>
    </row>
    <row r="372" spans="2:19" ht="12.75" customHeight="1">
      <c r="B372" s="1"/>
      <c r="H372" s="1"/>
      <c r="I372" s="1"/>
      <c r="J372" s="1"/>
      <c r="K372" s="1"/>
      <c r="S372" s="1"/>
    </row>
    <row r="373" spans="2:19" ht="12.75" customHeight="1">
      <c r="B373" s="1"/>
      <c r="H373" s="1"/>
      <c r="I373" s="1"/>
      <c r="J373" s="1"/>
      <c r="K373" s="1"/>
      <c r="S373" s="1"/>
    </row>
    <row r="374" spans="2:19" ht="12.75" customHeight="1">
      <c r="B374" s="1"/>
      <c r="H374" s="1"/>
      <c r="I374" s="1"/>
      <c r="J374" s="1"/>
      <c r="K374" s="1"/>
      <c r="S374" s="1"/>
    </row>
    <row r="375" spans="2:19" ht="12.75" customHeight="1">
      <c r="B375" s="1"/>
      <c r="H375" s="1"/>
      <c r="I375" s="1"/>
      <c r="J375" s="1"/>
      <c r="K375" s="1"/>
      <c r="S375" s="1"/>
    </row>
    <row r="376" spans="2:19" ht="12.75" customHeight="1">
      <c r="B376" s="1"/>
      <c r="H376" s="1"/>
      <c r="I376" s="1"/>
      <c r="J376" s="1"/>
      <c r="K376" s="1"/>
      <c r="S376" s="1"/>
    </row>
    <row r="377" spans="2:19" ht="12.75" customHeight="1">
      <c r="B377" s="1"/>
      <c r="H377" s="1"/>
      <c r="I377" s="1"/>
      <c r="J377" s="1"/>
      <c r="K377" s="1"/>
      <c r="S377" s="1"/>
    </row>
    <row r="378" spans="2:19" ht="12.75" customHeight="1">
      <c r="B378" s="1"/>
      <c r="H378" s="1"/>
      <c r="I378" s="1"/>
      <c r="J378" s="1"/>
      <c r="K378" s="1"/>
      <c r="S378" s="1"/>
    </row>
    <row r="379" spans="2:19" ht="12.75" customHeight="1">
      <c r="B379" s="1"/>
      <c r="H379" s="1"/>
      <c r="I379" s="1"/>
      <c r="J379" s="1"/>
      <c r="K379" s="1"/>
      <c r="S379" s="1"/>
    </row>
    <row r="380" spans="2:19" ht="12.75" customHeight="1">
      <c r="B380" s="1"/>
      <c r="H380" s="1"/>
      <c r="I380" s="1"/>
      <c r="J380" s="1"/>
      <c r="K380" s="1"/>
      <c r="S380" s="1"/>
    </row>
    <row r="381" spans="2:19" ht="12.75" customHeight="1">
      <c r="B381" s="1"/>
      <c r="H381" s="1"/>
      <c r="I381" s="1"/>
      <c r="J381" s="1"/>
      <c r="K381" s="1"/>
      <c r="S381" s="1"/>
    </row>
    <row r="382" spans="2:19" ht="12.75" customHeight="1">
      <c r="B382" s="1"/>
      <c r="H382" s="1"/>
      <c r="I382" s="1"/>
      <c r="J382" s="1"/>
      <c r="K382" s="1"/>
      <c r="S382" s="1"/>
    </row>
    <row r="383" spans="2:19" ht="12.75" customHeight="1">
      <c r="B383" s="1"/>
      <c r="H383" s="1"/>
      <c r="I383" s="1"/>
      <c r="J383" s="1"/>
      <c r="K383" s="1"/>
      <c r="S383" s="1"/>
    </row>
    <row r="384" spans="2:19" ht="12.75" customHeight="1">
      <c r="B384" s="1"/>
      <c r="H384" s="1"/>
      <c r="I384" s="1"/>
      <c r="J384" s="1"/>
      <c r="K384" s="1"/>
      <c r="S384" s="1"/>
    </row>
    <row r="385" spans="2:19" ht="12.75" customHeight="1">
      <c r="B385" s="1"/>
      <c r="H385" s="1"/>
      <c r="I385" s="1"/>
      <c r="J385" s="1"/>
      <c r="K385" s="1"/>
      <c r="S385" s="1"/>
    </row>
    <row r="386" spans="2:19" ht="12.75" customHeight="1">
      <c r="B386" s="1"/>
      <c r="H386" s="1"/>
      <c r="I386" s="1"/>
      <c r="J386" s="1"/>
      <c r="K386" s="1"/>
      <c r="S386" s="1"/>
    </row>
    <row r="387" spans="2:19" ht="12.75" customHeight="1">
      <c r="B387" s="1"/>
      <c r="H387" s="1"/>
      <c r="I387" s="1"/>
      <c r="J387" s="1"/>
      <c r="K387" s="1"/>
      <c r="S387" s="1"/>
    </row>
    <row r="388" spans="2:19" ht="12.75" customHeight="1">
      <c r="B388" s="1"/>
      <c r="H388" s="1"/>
      <c r="I388" s="1"/>
      <c r="J388" s="1"/>
      <c r="K388" s="1"/>
      <c r="S388" s="1"/>
    </row>
    <row r="389" spans="2:19" ht="12.75" customHeight="1">
      <c r="B389" s="1"/>
      <c r="H389" s="1"/>
      <c r="I389" s="1"/>
      <c r="J389" s="1"/>
      <c r="K389" s="1"/>
      <c r="S389" s="1"/>
    </row>
    <row r="390" spans="2:19" ht="12.75" customHeight="1">
      <c r="B390" s="1"/>
      <c r="H390" s="1"/>
      <c r="I390" s="1"/>
      <c r="J390" s="1"/>
      <c r="K390" s="1"/>
      <c r="S390" s="1"/>
    </row>
    <row r="391" spans="2:19" ht="12.75" customHeight="1">
      <c r="B391" s="1"/>
      <c r="H391" s="1"/>
      <c r="I391" s="1"/>
      <c r="J391" s="1"/>
      <c r="K391" s="1"/>
      <c r="S391" s="1"/>
    </row>
    <row r="392" spans="2:19" ht="12.75" customHeight="1">
      <c r="B392" s="1"/>
      <c r="H392" s="1"/>
      <c r="I392" s="1"/>
      <c r="J392" s="1"/>
      <c r="K392" s="1"/>
      <c r="S392" s="1"/>
    </row>
    <row r="393" spans="2:19" ht="12.75" customHeight="1">
      <c r="B393" s="1"/>
      <c r="H393" s="1"/>
      <c r="I393" s="1"/>
      <c r="J393" s="1"/>
      <c r="K393" s="1"/>
      <c r="S393" s="1"/>
    </row>
    <row r="394" spans="2:19" ht="12.75" customHeight="1">
      <c r="B394" s="1"/>
      <c r="H394" s="1"/>
      <c r="I394" s="1"/>
      <c r="J394" s="1"/>
      <c r="K394" s="1"/>
      <c r="S394" s="1"/>
    </row>
    <row r="395" spans="2:19" ht="12.75" customHeight="1">
      <c r="B395" s="1"/>
      <c r="H395" s="1"/>
      <c r="I395" s="1"/>
      <c r="J395" s="1"/>
      <c r="K395" s="1"/>
      <c r="S395" s="1"/>
    </row>
    <row r="396" spans="2:19" ht="12.75" customHeight="1">
      <c r="B396" s="1"/>
      <c r="H396" s="1"/>
      <c r="I396" s="1"/>
      <c r="J396" s="1"/>
      <c r="K396" s="1"/>
      <c r="S396" s="1"/>
    </row>
    <row r="397" spans="2:19" ht="12.75" customHeight="1">
      <c r="B397" s="1"/>
      <c r="H397" s="1"/>
      <c r="I397" s="1"/>
      <c r="J397" s="1"/>
      <c r="K397" s="1"/>
      <c r="S397" s="1"/>
    </row>
    <row r="398" spans="2:19" ht="12.75" customHeight="1">
      <c r="B398" s="1"/>
      <c r="H398" s="1"/>
      <c r="I398" s="1"/>
      <c r="J398" s="1"/>
      <c r="K398" s="1"/>
      <c r="S398" s="1"/>
    </row>
    <row r="399" spans="2:19" ht="12.75" customHeight="1">
      <c r="B399" s="1"/>
      <c r="H399" s="1"/>
      <c r="I399" s="1"/>
      <c r="J399" s="1"/>
      <c r="K399" s="1"/>
      <c r="S399" s="1"/>
    </row>
    <row r="400" spans="2:19" ht="12.75" customHeight="1">
      <c r="B400" s="1"/>
      <c r="H400" s="1"/>
      <c r="I400" s="1"/>
      <c r="J400" s="1"/>
      <c r="K400" s="1"/>
      <c r="S400" s="1"/>
    </row>
    <row r="401" spans="2:19" ht="12.75" customHeight="1">
      <c r="B401" s="1"/>
      <c r="H401" s="1"/>
      <c r="I401" s="1"/>
      <c r="J401" s="1"/>
      <c r="K401" s="1"/>
      <c r="S401" s="1"/>
    </row>
    <row r="402" spans="2:19" ht="12.75" customHeight="1">
      <c r="B402" s="1"/>
      <c r="H402" s="1"/>
      <c r="I402" s="1"/>
      <c r="J402" s="1"/>
      <c r="K402" s="1"/>
      <c r="S402" s="1"/>
    </row>
    <row r="403" spans="2:19" ht="12.75" customHeight="1">
      <c r="B403" s="1"/>
      <c r="H403" s="1"/>
      <c r="I403" s="1"/>
      <c r="J403" s="1"/>
      <c r="K403" s="1"/>
      <c r="S403" s="1"/>
    </row>
    <row r="404" spans="2:19" ht="12.75" customHeight="1">
      <c r="B404" s="1"/>
      <c r="H404" s="1"/>
      <c r="I404" s="1"/>
      <c r="J404" s="1"/>
      <c r="K404" s="1"/>
      <c r="S404" s="1"/>
    </row>
    <row r="405" spans="2:19" ht="12.75" customHeight="1">
      <c r="B405" s="1"/>
      <c r="H405" s="1"/>
      <c r="I405" s="1"/>
      <c r="J405" s="1"/>
      <c r="K405" s="1"/>
      <c r="S405" s="1"/>
    </row>
    <row r="406" spans="2:19" ht="12.75" customHeight="1">
      <c r="B406" s="1"/>
      <c r="H406" s="1"/>
      <c r="I406" s="1"/>
      <c r="J406" s="1"/>
      <c r="K406" s="1"/>
      <c r="S406" s="1"/>
    </row>
    <row r="407" spans="2:19" ht="12.75" customHeight="1">
      <c r="B407" s="1"/>
      <c r="H407" s="1"/>
      <c r="I407" s="1"/>
      <c r="J407" s="1"/>
      <c r="K407" s="1"/>
      <c r="S407" s="1"/>
    </row>
    <row r="408" spans="2:19" ht="12.75" customHeight="1">
      <c r="B408" s="1"/>
      <c r="H408" s="1"/>
      <c r="I408" s="1"/>
      <c r="J408" s="1"/>
      <c r="K408" s="1"/>
      <c r="S408" s="1"/>
    </row>
    <row r="409" spans="2:19" ht="12.75" customHeight="1">
      <c r="B409" s="1"/>
      <c r="H409" s="1"/>
      <c r="I409" s="1"/>
      <c r="J409" s="1"/>
      <c r="K409" s="1"/>
      <c r="S409" s="1"/>
    </row>
    <row r="410" spans="2:19" ht="12.75" customHeight="1">
      <c r="B410" s="1"/>
      <c r="H410" s="1"/>
      <c r="I410" s="1"/>
      <c r="J410" s="1"/>
      <c r="K410" s="1"/>
      <c r="S410" s="1"/>
    </row>
    <row r="411" spans="2:19" ht="12.75" customHeight="1">
      <c r="B411" s="1"/>
      <c r="H411" s="1"/>
      <c r="I411" s="1"/>
      <c r="J411" s="1"/>
      <c r="K411" s="1"/>
      <c r="S411" s="1"/>
    </row>
    <row r="412" spans="2:19" ht="12.75" customHeight="1">
      <c r="B412" s="1"/>
      <c r="H412" s="1"/>
      <c r="I412" s="1"/>
      <c r="J412" s="1"/>
      <c r="K412" s="1"/>
      <c r="S412" s="1"/>
    </row>
    <row r="413" spans="2:19" ht="12.75" customHeight="1">
      <c r="B413" s="1"/>
      <c r="H413" s="1"/>
      <c r="I413" s="1"/>
      <c r="J413" s="1"/>
      <c r="K413" s="1"/>
      <c r="S413" s="1"/>
    </row>
    <row r="414" spans="2:19" ht="12.75" customHeight="1">
      <c r="B414" s="1"/>
      <c r="H414" s="1"/>
      <c r="I414" s="1"/>
      <c r="J414" s="1"/>
      <c r="K414" s="1"/>
      <c r="S414" s="1"/>
    </row>
    <row r="415" spans="2:19" ht="12.75" customHeight="1">
      <c r="B415" s="1"/>
      <c r="H415" s="1"/>
      <c r="I415" s="1"/>
      <c r="J415" s="1"/>
      <c r="K415" s="1"/>
      <c r="S415" s="1"/>
    </row>
    <row r="416" spans="2:19" ht="12.75" customHeight="1">
      <c r="B416" s="1"/>
      <c r="H416" s="1"/>
      <c r="I416" s="1"/>
      <c r="J416" s="1"/>
      <c r="K416" s="1"/>
      <c r="S416" s="1"/>
    </row>
    <row r="417" spans="2:19" ht="12.75" customHeight="1">
      <c r="B417" s="1"/>
      <c r="H417" s="1"/>
      <c r="I417" s="1"/>
      <c r="J417" s="1"/>
      <c r="K417" s="1"/>
      <c r="S417" s="1"/>
    </row>
    <row r="418" spans="2:19" ht="12.75" customHeight="1">
      <c r="B418" s="1"/>
      <c r="H418" s="1"/>
      <c r="I418" s="1"/>
      <c r="J418" s="1"/>
      <c r="K418" s="1"/>
      <c r="S418" s="1"/>
    </row>
    <row r="419" spans="2:19" ht="12.75" customHeight="1">
      <c r="B419" s="1"/>
      <c r="H419" s="1"/>
      <c r="I419" s="1"/>
      <c r="J419" s="1"/>
      <c r="K419" s="1"/>
      <c r="S419" s="1"/>
    </row>
    <row r="420" spans="2:19" ht="12.75" customHeight="1">
      <c r="B420" s="1"/>
      <c r="H420" s="1"/>
      <c r="I420" s="1"/>
      <c r="J420" s="1"/>
      <c r="K420" s="1"/>
      <c r="S420" s="1"/>
    </row>
    <row r="421" spans="2:19" ht="12.75" customHeight="1">
      <c r="B421" s="1"/>
      <c r="H421" s="1"/>
      <c r="I421" s="1"/>
      <c r="J421" s="1"/>
      <c r="K421" s="1"/>
      <c r="S421" s="1"/>
    </row>
    <row r="422" spans="2:19" ht="12.75" customHeight="1">
      <c r="B422" s="1"/>
      <c r="H422" s="1"/>
      <c r="I422" s="1"/>
      <c r="J422" s="1"/>
      <c r="K422" s="1"/>
      <c r="S422" s="1"/>
    </row>
    <row r="423" spans="2:19" ht="12.75" customHeight="1">
      <c r="B423" s="1"/>
      <c r="H423" s="1"/>
      <c r="I423" s="1"/>
      <c r="J423" s="1"/>
      <c r="K423" s="1"/>
      <c r="S423" s="1"/>
    </row>
    <row r="424" spans="2:19" ht="12.75" customHeight="1">
      <c r="B424" s="1"/>
      <c r="H424" s="1"/>
      <c r="I424" s="1"/>
      <c r="J424" s="1"/>
      <c r="K424" s="1"/>
      <c r="S424" s="1"/>
    </row>
    <row r="425" spans="2:19" ht="12.75" customHeight="1">
      <c r="B425" s="1"/>
      <c r="H425" s="1"/>
      <c r="I425" s="1"/>
      <c r="J425" s="1"/>
      <c r="K425" s="1"/>
      <c r="S425" s="1"/>
    </row>
    <row r="426" spans="2:19" ht="12.75" customHeight="1">
      <c r="B426" s="1"/>
      <c r="H426" s="1"/>
      <c r="I426" s="1"/>
      <c r="J426" s="1"/>
      <c r="K426" s="1"/>
      <c r="S426" s="1"/>
    </row>
    <row r="427" spans="2:19" ht="12.75" customHeight="1">
      <c r="B427" s="1"/>
      <c r="H427" s="1"/>
      <c r="I427" s="1"/>
      <c r="J427" s="1"/>
      <c r="K427" s="1"/>
      <c r="S427" s="1"/>
    </row>
    <row r="428" spans="2:19" ht="12.75" customHeight="1">
      <c r="B428" s="1"/>
      <c r="H428" s="1"/>
      <c r="I428" s="1"/>
      <c r="J428" s="1"/>
      <c r="K428" s="1"/>
      <c r="S428" s="1"/>
    </row>
    <row r="429" spans="2:19" ht="12.75" customHeight="1">
      <c r="B429" s="1"/>
      <c r="H429" s="1"/>
      <c r="I429" s="1"/>
      <c r="J429" s="1"/>
      <c r="K429" s="1"/>
      <c r="S429" s="1"/>
    </row>
    <row r="430" spans="2:19" ht="12.75" customHeight="1">
      <c r="B430" s="1"/>
      <c r="H430" s="1"/>
      <c r="I430" s="1"/>
      <c r="J430" s="1"/>
      <c r="K430" s="1"/>
      <c r="S430" s="1"/>
    </row>
    <row r="431" spans="2:19" ht="12.75" customHeight="1">
      <c r="B431" s="1"/>
      <c r="H431" s="1"/>
      <c r="I431" s="1"/>
      <c r="J431" s="1"/>
      <c r="K431" s="1"/>
      <c r="S431" s="1"/>
    </row>
    <row r="432" spans="2:19" ht="12.75" customHeight="1">
      <c r="B432" s="1"/>
      <c r="H432" s="1"/>
      <c r="I432" s="1"/>
      <c r="J432" s="1"/>
      <c r="K432" s="1"/>
      <c r="S432" s="1"/>
    </row>
    <row r="433" spans="2:19" ht="12.75" customHeight="1">
      <c r="B433" s="1"/>
      <c r="H433" s="1"/>
      <c r="I433" s="1"/>
      <c r="J433" s="1"/>
      <c r="K433" s="1"/>
      <c r="S433" s="1"/>
    </row>
    <row r="434" spans="2:19" ht="12.75" customHeight="1">
      <c r="B434" s="1"/>
      <c r="H434" s="1"/>
      <c r="I434" s="1"/>
      <c r="J434" s="1"/>
      <c r="K434" s="1"/>
      <c r="S434" s="1"/>
    </row>
    <row r="435" spans="2:19" ht="12.75" customHeight="1">
      <c r="B435" s="1"/>
      <c r="H435" s="1"/>
      <c r="I435" s="1"/>
      <c r="J435" s="1"/>
      <c r="K435" s="1"/>
      <c r="S435" s="1"/>
    </row>
    <row r="436" spans="2:19" ht="12.75" customHeight="1">
      <c r="B436" s="1"/>
      <c r="H436" s="1"/>
      <c r="I436" s="1"/>
      <c r="J436" s="1"/>
      <c r="K436" s="1"/>
      <c r="S436" s="1"/>
    </row>
    <row r="437" spans="2:19" ht="12.75" customHeight="1">
      <c r="B437" s="1"/>
      <c r="H437" s="1"/>
      <c r="I437" s="1"/>
      <c r="J437" s="1"/>
      <c r="K437" s="1"/>
      <c r="S437" s="1"/>
    </row>
    <row r="438" spans="2:19" ht="12.75" customHeight="1">
      <c r="B438" s="1"/>
      <c r="H438" s="1"/>
      <c r="I438" s="1"/>
      <c r="J438" s="1"/>
      <c r="K438" s="1"/>
      <c r="S438" s="1"/>
    </row>
    <row r="439" spans="2:19" ht="12.75" customHeight="1">
      <c r="B439" s="1"/>
      <c r="H439" s="1"/>
      <c r="I439" s="1"/>
      <c r="J439" s="1"/>
      <c r="K439" s="1"/>
      <c r="S439" s="1"/>
    </row>
    <row r="440" spans="2:19" ht="12.75" customHeight="1">
      <c r="B440" s="1"/>
      <c r="H440" s="1"/>
      <c r="I440" s="1"/>
      <c r="J440" s="1"/>
      <c r="K440" s="1"/>
      <c r="S440" s="1"/>
    </row>
    <row r="441" spans="2:19" ht="12.75" customHeight="1">
      <c r="B441" s="1"/>
      <c r="H441" s="1"/>
      <c r="I441" s="1"/>
      <c r="J441" s="1"/>
      <c r="K441" s="1"/>
      <c r="S441" s="1"/>
    </row>
    <row r="442" spans="2:19" ht="12.75" customHeight="1">
      <c r="B442" s="1"/>
      <c r="H442" s="1"/>
      <c r="I442" s="1"/>
      <c r="J442" s="1"/>
      <c r="K442" s="1"/>
      <c r="S442" s="1"/>
    </row>
    <row r="443" spans="2:19" ht="12.75" customHeight="1">
      <c r="B443" s="1"/>
      <c r="H443" s="1"/>
      <c r="I443" s="1"/>
      <c r="J443" s="1"/>
      <c r="K443" s="1"/>
      <c r="S443" s="1"/>
    </row>
    <row r="444" spans="2:19" ht="12.75" customHeight="1">
      <c r="B444" s="1"/>
      <c r="H444" s="1"/>
      <c r="I444" s="1"/>
      <c r="J444" s="1"/>
      <c r="K444" s="1"/>
      <c r="S444" s="1"/>
    </row>
    <row r="445" spans="2:19" ht="12.75" customHeight="1">
      <c r="B445" s="1"/>
      <c r="H445" s="1"/>
      <c r="I445" s="1"/>
      <c r="J445" s="1"/>
      <c r="K445" s="1"/>
      <c r="S445" s="1"/>
    </row>
    <row r="446" spans="2:19" ht="12.75" customHeight="1">
      <c r="B446" s="1"/>
      <c r="H446" s="1"/>
      <c r="I446" s="1"/>
      <c r="J446" s="1"/>
      <c r="K446" s="1"/>
      <c r="S446" s="1"/>
    </row>
    <row r="447" spans="2:19" ht="12.75" customHeight="1">
      <c r="B447" s="1"/>
      <c r="H447" s="1"/>
      <c r="I447" s="1"/>
      <c r="J447" s="1"/>
      <c r="K447" s="1"/>
      <c r="S447" s="1"/>
    </row>
    <row r="448" spans="2:19" ht="12.75" customHeight="1">
      <c r="B448" s="1"/>
      <c r="H448" s="1"/>
      <c r="I448" s="1"/>
      <c r="J448" s="1"/>
      <c r="K448" s="1"/>
      <c r="S448" s="1"/>
    </row>
    <row r="449" spans="2:19" ht="12.75" customHeight="1">
      <c r="B449" s="1"/>
      <c r="H449" s="1"/>
      <c r="I449" s="1"/>
      <c r="J449" s="1"/>
      <c r="K449" s="1"/>
      <c r="S449" s="1"/>
    </row>
    <row r="450" spans="2:19" ht="12.75" customHeight="1">
      <c r="B450" s="1"/>
      <c r="H450" s="1"/>
      <c r="I450" s="1"/>
      <c r="J450" s="1"/>
      <c r="K450" s="1"/>
      <c r="S450" s="1"/>
    </row>
    <row r="451" spans="2:19" ht="12.75" customHeight="1">
      <c r="B451" s="1"/>
      <c r="H451" s="1"/>
      <c r="I451" s="1"/>
      <c r="J451" s="1"/>
      <c r="K451" s="1"/>
      <c r="S451" s="1"/>
    </row>
    <row r="452" spans="2:19" ht="12.75" customHeight="1">
      <c r="B452" s="1"/>
      <c r="H452" s="1"/>
      <c r="I452" s="1"/>
      <c r="J452" s="1"/>
      <c r="K452" s="1"/>
      <c r="S452" s="1"/>
    </row>
    <row r="453" spans="2:19" ht="12.75" customHeight="1">
      <c r="B453" s="1"/>
      <c r="H453" s="1"/>
      <c r="I453" s="1"/>
      <c r="J453" s="1"/>
      <c r="K453" s="1"/>
      <c r="S453" s="1"/>
    </row>
    <row r="454" spans="2:19" ht="12.75" customHeight="1">
      <c r="B454" s="1"/>
      <c r="H454" s="1"/>
      <c r="I454" s="1"/>
      <c r="J454" s="1"/>
      <c r="K454" s="1"/>
      <c r="S454" s="1"/>
    </row>
    <row r="455" spans="2:19" ht="12.75" customHeight="1">
      <c r="B455" s="1"/>
      <c r="H455" s="1"/>
      <c r="I455" s="1"/>
      <c r="J455" s="1"/>
      <c r="K455" s="1"/>
      <c r="S455" s="1"/>
    </row>
    <row r="456" spans="2:19" ht="12.75" customHeight="1">
      <c r="B456" s="1"/>
      <c r="H456" s="1"/>
      <c r="I456" s="1"/>
      <c r="J456" s="1"/>
      <c r="K456" s="1"/>
      <c r="S456" s="1"/>
    </row>
    <row r="457" spans="2:19" ht="12.75" customHeight="1">
      <c r="B457" s="1"/>
      <c r="H457" s="1"/>
      <c r="I457" s="1"/>
      <c r="J457" s="1"/>
      <c r="K457" s="1"/>
      <c r="S457" s="1"/>
    </row>
    <row r="458" spans="2:19" ht="12.75" customHeight="1">
      <c r="B458" s="1"/>
      <c r="H458" s="1"/>
      <c r="I458" s="1"/>
      <c r="J458" s="1"/>
      <c r="K458" s="1"/>
      <c r="S458" s="1"/>
    </row>
    <row r="459" spans="2:19" ht="12.75" customHeight="1">
      <c r="B459" s="1"/>
      <c r="H459" s="1"/>
      <c r="I459" s="1"/>
      <c r="J459" s="1"/>
      <c r="K459" s="1"/>
      <c r="S459" s="1"/>
    </row>
    <row r="460" spans="2:19" ht="12.75" customHeight="1">
      <c r="B460" s="1"/>
      <c r="H460" s="1"/>
      <c r="I460" s="1"/>
      <c r="J460" s="1"/>
      <c r="K460" s="1"/>
      <c r="S460" s="1"/>
    </row>
    <row r="461" spans="2:19" ht="12.75" customHeight="1">
      <c r="B461" s="1"/>
      <c r="H461" s="1"/>
      <c r="I461" s="1"/>
      <c r="J461" s="1"/>
      <c r="K461" s="1"/>
      <c r="S461" s="1"/>
    </row>
    <row r="462" spans="2:19" ht="12.75" customHeight="1">
      <c r="B462" s="1"/>
      <c r="H462" s="1"/>
      <c r="I462" s="1"/>
      <c r="J462" s="1"/>
      <c r="K462" s="1"/>
      <c r="S462" s="1"/>
    </row>
    <row r="463" spans="2:19" ht="12.75" customHeight="1">
      <c r="B463" s="1"/>
      <c r="H463" s="1"/>
      <c r="I463" s="1"/>
      <c r="J463" s="1"/>
      <c r="K463" s="1"/>
      <c r="S463" s="1"/>
    </row>
    <row r="464" spans="2:19" ht="12.75" customHeight="1">
      <c r="B464" s="1"/>
      <c r="H464" s="1"/>
      <c r="I464" s="1"/>
      <c r="J464" s="1"/>
      <c r="K464" s="1"/>
      <c r="S464" s="1"/>
    </row>
    <row r="465" spans="2:19" ht="12.75" customHeight="1">
      <c r="B465" s="1"/>
      <c r="H465" s="1"/>
      <c r="I465" s="1"/>
      <c r="J465" s="1"/>
      <c r="K465" s="1"/>
      <c r="S465" s="1"/>
    </row>
    <row r="466" spans="2:19" ht="12.75" customHeight="1">
      <c r="B466" s="1"/>
      <c r="H466" s="1"/>
      <c r="I466" s="1"/>
      <c r="J466" s="1"/>
      <c r="K466" s="1"/>
      <c r="S466" s="1"/>
    </row>
    <row r="467" spans="2:19" ht="12.75" customHeight="1">
      <c r="B467" s="1"/>
      <c r="H467" s="1"/>
      <c r="I467" s="1"/>
      <c r="J467" s="1"/>
      <c r="K467" s="1"/>
      <c r="S467" s="1"/>
    </row>
    <row r="468" spans="2:19" ht="12.75" customHeight="1">
      <c r="B468" s="1"/>
      <c r="H468" s="1"/>
      <c r="I468" s="1"/>
      <c r="J468" s="1"/>
      <c r="K468" s="1"/>
      <c r="S468" s="1"/>
    </row>
    <row r="469" spans="2:19" ht="12.75" customHeight="1">
      <c r="B469" s="1"/>
      <c r="H469" s="1"/>
      <c r="I469" s="1"/>
      <c r="J469" s="1"/>
      <c r="K469" s="1"/>
      <c r="S469" s="1"/>
    </row>
    <row r="470" spans="2:19" ht="12.75" customHeight="1">
      <c r="B470" s="1"/>
      <c r="H470" s="1"/>
      <c r="I470" s="1"/>
      <c r="J470" s="1"/>
      <c r="K470" s="1"/>
      <c r="S470" s="1"/>
    </row>
    <row r="471" spans="2:19" ht="12.75" customHeight="1">
      <c r="B471" s="1"/>
      <c r="H471" s="1"/>
      <c r="I471" s="1"/>
      <c r="J471" s="1"/>
      <c r="K471" s="1"/>
      <c r="S471" s="1"/>
    </row>
    <row r="472" spans="2:19" ht="12.75" customHeight="1">
      <c r="B472" s="1"/>
      <c r="H472" s="1"/>
      <c r="I472" s="1"/>
      <c r="J472" s="1"/>
      <c r="K472" s="1"/>
      <c r="S472" s="1"/>
    </row>
    <row r="473" spans="2:19" ht="12.75" customHeight="1">
      <c r="B473" s="1"/>
      <c r="H473" s="1"/>
      <c r="I473" s="1"/>
      <c r="J473" s="1"/>
      <c r="K473" s="1"/>
      <c r="S473" s="1"/>
    </row>
    <row r="474" spans="2:19" ht="12.75" customHeight="1">
      <c r="B474" s="1"/>
      <c r="H474" s="1"/>
      <c r="I474" s="1"/>
      <c r="J474" s="1"/>
      <c r="K474" s="1"/>
      <c r="S474" s="1"/>
    </row>
    <row r="475" spans="2:19" ht="12.75" customHeight="1">
      <c r="B475" s="1"/>
      <c r="H475" s="1"/>
      <c r="I475" s="1"/>
      <c r="J475" s="1"/>
      <c r="K475" s="1"/>
      <c r="S475" s="1"/>
    </row>
    <row r="476" spans="2:19" ht="12.75" customHeight="1">
      <c r="B476" s="1"/>
      <c r="H476" s="1"/>
      <c r="I476" s="1"/>
      <c r="J476" s="1"/>
      <c r="K476" s="1"/>
      <c r="S476" s="1"/>
    </row>
    <row r="477" spans="2:19" ht="12.75" customHeight="1">
      <c r="B477" s="1"/>
      <c r="H477" s="1"/>
      <c r="I477" s="1"/>
      <c r="J477" s="1"/>
      <c r="K477" s="1"/>
      <c r="S477" s="1"/>
    </row>
    <row r="478" spans="2:19" ht="12.75" customHeight="1">
      <c r="B478" s="1"/>
      <c r="H478" s="1"/>
      <c r="I478" s="1"/>
      <c r="J478" s="1"/>
      <c r="K478" s="1"/>
      <c r="S478" s="1"/>
    </row>
    <row r="479" spans="2:19" ht="12.75" customHeight="1">
      <c r="B479" s="1"/>
      <c r="H479" s="1"/>
      <c r="I479" s="1"/>
      <c r="J479" s="1"/>
      <c r="K479" s="1"/>
      <c r="S479" s="1"/>
    </row>
    <row r="480" spans="2:19" ht="12.75" customHeight="1">
      <c r="B480" s="1"/>
      <c r="H480" s="1"/>
      <c r="I480" s="1"/>
      <c r="J480" s="1"/>
      <c r="K480" s="1"/>
      <c r="S480" s="1"/>
    </row>
    <row r="481" spans="2:19" ht="12.75" customHeight="1">
      <c r="B481" s="1"/>
      <c r="H481" s="1"/>
      <c r="I481" s="1"/>
      <c r="J481" s="1"/>
      <c r="K481" s="1"/>
      <c r="S481" s="1"/>
    </row>
    <row r="482" spans="2:19" ht="12.75" customHeight="1">
      <c r="B482" s="1"/>
      <c r="H482" s="1"/>
      <c r="I482" s="1"/>
      <c r="J482" s="1"/>
      <c r="K482" s="1"/>
      <c r="S482" s="1"/>
    </row>
    <row r="483" spans="2:19" ht="12.75" customHeight="1">
      <c r="B483" s="1"/>
      <c r="H483" s="1"/>
      <c r="I483" s="1"/>
      <c r="J483" s="1"/>
      <c r="K483" s="1"/>
      <c r="S483" s="1"/>
    </row>
    <row r="484" spans="2:19" ht="12.75" customHeight="1">
      <c r="B484" s="1"/>
      <c r="H484" s="1"/>
      <c r="I484" s="1"/>
      <c r="J484" s="1"/>
      <c r="K484" s="1"/>
      <c r="S484" s="1"/>
    </row>
    <row r="485" spans="2:19" ht="12.75" customHeight="1">
      <c r="B485" s="1"/>
      <c r="H485" s="1"/>
      <c r="I485" s="1"/>
      <c r="J485" s="1"/>
      <c r="K485" s="1"/>
      <c r="S485" s="1"/>
    </row>
    <row r="486" spans="2:19" ht="12.75" customHeight="1">
      <c r="B486" s="1"/>
      <c r="H486" s="1"/>
      <c r="I486" s="1"/>
      <c r="J486" s="1"/>
      <c r="K486" s="1"/>
      <c r="S486" s="1"/>
    </row>
    <row r="487" spans="2:19" ht="12.75" customHeight="1">
      <c r="B487" s="1"/>
      <c r="H487" s="1"/>
      <c r="I487" s="1"/>
      <c r="J487" s="1"/>
      <c r="K487" s="1"/>
      <c r="S487" s="1"/>
    </row>
    <row r="488" spans="2:19" ht="12.75" customHeight="1">
      <c r="B488" s="1"/>
      <c r="H488" s="1"/>
      <c r="I488" s="1"/>
      <c r="J488" s="1"/>
      <c r="K488" s="1"/>
      <c r="S488" s="1"/>
    </row>
    <row r="489" spans="2:19" ht="12.75" customHeight="1">
      <c r="B489" s="1"/>
      <c r="H489" s="1"/>
      <c r="I489" s="1"/>
      <c r="J489" s="1"/>
      <c r="K489" s="1"/>
      <c r="S489" s="1"/>
    </row>
    <row r="490" spans="2:19" ht="12.75" customHeight="1">
      <c r="B490" s="1"/>
      <c r="H490" s="1"/>
      <c r="I490" s="1"/>
      <c r="J490" s="1"/>
      <c r="K490" s="1"/>
      <c r="S490" s="1"/>
    </row>
    <row r="491" spans="2:19" ht="12.75" customHeight="1">
      <c r="B491" s="1"/>
      <c r="H491" s="1"/>
      <c r="I491" s="1"/>
      <c r="J491" s="1"/>
      <c r="K491" s="1"/>
      <c r="S491" s="1"/>
    </row>
    <row r="492" spans="2:19" ht="12.75" customHeight="1">
      <c r="B492" s="1"/>
      <c r="H492" s="1"/>
      <c r="I492" s="1"/>
      <c r="J492" s="1"/>
      <c r="K492" s="1"/>
      <c r="S492" s="1"/>
    </row>
    <row r="493" spans="2:19" ht="12.75" customHeight="1">
      <c r="B493" s="1"/>
      <c r="H493" s="1"/>
      <c r="I493" s="1"/>
      <c r="J493" s="1"/>
      <c r="K493" s="1"/>
      <c r="S493" s="1"/>
    </row>
    <row r="494" spans="2:19" ht="12.75" customHeight="1">
      <c r="B494" s="1"/>
      <c r="H494" s="1"/>
      <c r="I494" s="1"/>
      <c r="J494" s="1"/>
      <c r="K494" s="1"/>
      <c r="S494" s="1"/>
    </row>
    <row r="495" spans="2:19" ht="12.75" customHeight="1">
      <c r="B495" s="1"/>
      <c r="H495" s="1"/>
      <c r="I495" s="1"/>
      <c r="J495" s="1"/>
      <c r="K495" s="1"/>
      <c r="S495" s="1"/>
    </row>
    <row r="496" spans="2:19" ht="12.75" customHeight="1">
      <c r="B496" s="1"/>
      <c r="H496" s="1"/>
      <c r="I496" s="1"/>
      <c r="J496" s="1"/>
      <c r="K496" s="1"/>
      <c r="S496" s="1"/>
    </row>
    <row r="497" spans="2:19" ht="12.75" customHeight="1">
      <c r="B497" s="1"/>
      <c r="H497" s="1"/>
      <c r="I497" s="1"/>
      <c r="J497" s="1"/>
      <c r="K497" s="1"/>
      <c r="S497" s="1"/>
    </row>
    <row r="498" spans="2:19" ht="12.75" customHeight="1">
      <c r="B498" s="1"/>
      <c r="H498" s="1"/>
      <c r="I498" s="1"/>
      <c r="J498" s="1"/>
      <c r="K498" s="1"/>
      <c r="S498" s="1"/>
    </row>
    <row r="499" spans="2:19" ht="12.75" customHeight="1">
      <c r="B499" s="1"/>
      <c r="H499" s="1"/>
      <c r="I499" s="1"/>
      <c r="J499" s="1"/>
      <c r="K499" s="1"/>
      <c r="S499" s="1"/>
    </row>
    <row r="500" spans="2:19" ht="12.75" customHeight="1">
      <c r="B500" s="1"/>
      <c r="H500" s="1"/>
      <c r="I500" s="1"/>
      <c r="J500" s="1"/>
      <c r="K500" s="1"/>
      <c r="S500" s="1"/>
    </row>
    <row r="501" spans="2:19" ht="12.75" customHeight="1">
      <c r="B501" s="1"/>
      <c r="H501" s="1"/>
      <c r="I501" s="1"/>
      <c r="J501" s="1"/>
      <c r="K501" s="1"/>
      <c r="S501" s="1"/>
    </row>
    <row r="502" spans="2:19" ht="12.75" customHeight="1">
      <c r="B502" s="1"/>
      <c r="H502" s="1"/>
      <c r="I502" s="1"/>
      <c r="J502" s="1"/>
      <c r="K502" s="1"/>
      <c r="S502" s="1"/>
    </row>
    <row r="503" spans="2:19" ht="12.75" customHeight="1">
      <c r="B503" s="1"/>
      <c r="H503" s="1"/>
      <c r="I503" s="1"/>
      <c r="J503" s="1"/>
      <c r="K503" s="1"/>
      <c r="S503" s="1"/>
    </row>
    <row r="504" spans="2:19" ht="12.75" customHeight="1">
      <c r="B504" s="1"/>
      <c r="H504" s="1"/>
      <c r="I504" s="1"/>
      <c r="J504" s="1"/>
      <c r="K504" s="1"/>
      <c r="S504" s="1"/>
    </row>
    <row r="505" spans="2:19" ht="12.75" customHeight="1">
      <c r="B505" s="1"/>
      <c r="H505" s="1"/>
      <c r="I505" s="1"/>
      <c r="J505" s="1"/>
      <c r="K505" s="1"/>
      <c r="S505" s="1"/>
    </row>
    <row r="506" spans="2:19" ht="12.75" customHeight="1">
      <c r="B506" s="1"/>
      <c r="H506" s="1"/>
      <c r="I506" s="1"/>
      <c r="J506" s="1"/>
      <c r="K506" s="1"/>
      <c r="S506" s="1"/>
    </row>
    <row r="507" spans="2:19" ht="12.75" customHeight="1">
      <c r="B507" s="1"/>
      <c r="H507" s="1"/>
      <c r="I507" s="1"/>
      <c r="J507" s="1"/>
      <c r="K507" s="1"/>
      <c r="S507" s="1"/>
    </row>
    <row r="508" spans="2:19" ht="12.75" customHeight="1">
      <c r="B508" s="1"/>
      <c r="H508" s="1"/>
      <c r="I508" s="1"/>
      <c r="J508" s="1"/>
      <c r="K508" s="1"/>
      <c r="S508" s="1"/>
    </row>
    <row r="509" spans="2:19" ht="12.75" customHeight="1">
      <c r="B509" s="1"/>
      <c r="H509" s="1"/>
      <c r="I509" s="1"/>
      <c r="J509" s="1"/>
      <c r="K509" s="1"/>
      <c r="S509" s="1"/>
    </row>
    <row r="510" spans="2:19" ht="12.75" customHeight="1">
      <c r="B510" s="1"/>
      <c r="H510" s="1"/>
      <c r="I510" s="1"/>
      <c r="J510" s="1"/>
      <c r="K510" s="1"/>
      <c r="S510" s="1"/>
    </row>
    <row r="511" spans="2:19" ht="12.75" customHeight="1">
      <c r="B511" s="1"/>
      <c r="H511" s="1"/>
      <c r="I511" s="1"/>
      <c r="J511" s="1"/>
      <c r="K511" s="1"/>
      <c r="S511" s="1"/>
    </row>
    <row r="512" spans="2:19" ht="12.75" customHeight="1">
      <c r="B512" s="1"/>
      <c r="H512" s="1"/>
      <c r="I512" s="1"/>
      <c r="J512" s="1"/>
      <c r="K512" s="1"/>
      <c r="S512" s="1"/>
    </row>
    <row r="513" spans="2:19" ht="12.75" customHeight="1">
      <c r="B513" s="1"/>
      <c r="H513" s="1"/>
      <c r="I513" s="1"/>
      <c r="J513" s="1"/>
      <c r="K513" s="1"/>
      <c r="S513" s="1"/>
    </row>
    <row r="514" spans="2:19" ht="12.75" customHeight="1">
      <c r="B514" s="1"/>
      <c r="H514" s="1"/>
      <c r="I514" s="1"/>
      <c r="J514" s="1"/>
      <c r="K514" s="1"/>
      <c r="S514" s="1"/>
    </row>
    <row r="515" spans="2:19" ht="12.75" customHeight="1">
      <c r="B515" s="1"/>
      <c r="H515" s="1"/>
      <c r="I515" s="1"/>
      <c r="J515" s="1"/>
      <c r="K515" s="1"/>
      <c r="S515" s="1"/>
    </row>
    <row r="516" spans="2:19" ht="12.75" customHeight="1">
      <c r="B516" s="1"/>
      <c r="H516" s="1"/>
      <c r="I516" s="1"/>
      <c r="J516" s="1"/>
      <c r="K516" s="1"/>
      <c r="S516" s="1"/>
    </row>
    <row r="517" spans="2:19" ht="12.75" customHeight="1">
      <c r="B517" s="1"/>
      <c r="H517" s="1"/>
      <c r="I517" s="1"/>
      <c r="J517" s="1"/>
      <c r="K517" s="1"/>
      <c r="S517" s="1"/>
    </row>
    <row r="518" spans="2:19" ht="12.75" customHeight="1">
      <c r="B518" s="1"/>
      <c r="H518" s="1"/>
      <c r="I518" s="1"/>
      <c r="J518" s="1"/>
      <c r="K518" s="1"/>
      <c r="S518" s="1"/>
    </row>
    <row r="519" spans="2:19" ht="12.75" customHeight="1">
      <c r="B519" s="1"/>
      <c r="H519" s="1"/>
      <c r="I519" s="1"/>
      <c r="J519" s="1"/>
      <c r="K519" s="1"/>
      <c r="S519" s="1"/>
    </row>
    <row r="520" spans="2:19" ht="12.75" customHeight="1">
      <c r="B520" s="1"/>
      <c r="H520" s="1"/>
      <c r="I520" s="1"/>
      <c r="J520" s="1"/>
      <c r="K520" s="1"/>
      <c r="S520" s="1"/>
    </row>
    <row r="521" spans="2:19" ht="12.75" customHeight="1">
      <c r="B521" s="1"/>
      <c r="H521" s="1"/>
      <c r="I521" s="1"/>
      <c r="J521" s="1"/>
      <c r="K521" s="1"/>
      <c r="S521" s="1"/>
    </row>
    <row r="522" spans="2:19" ht="12.75" customHeight="1">
      <c r="B522" s="1"/>
      <c r="H522" s="1"/>
      <c r="I522" s="1"/>
      <c r="J522" s="1"/>
      <c r="K522" s="1"/>
      <c r="S522" s="1"/>
    </row>
    <row r="523" spans="2:19" ht="12.75" customHeight="1">
      <c r="B523" s="1"/>
      <c r="H523" s="1"/>
      <c r="I523" s="1"/>
      <c r="J523" s="1"/>
      <c r="K523" s="1"/>
      <c r="S523" s="1"/>
    </row>
    <row r="524" spans="2:19" ht="12.75" customHeight="1">
      <c r="B524" s="1"/>
      <c r="H524" s="1"/>
      <c r="I524" s="1"/>
      <c r="J524" s="1"/>
      <c r="K524" s="1"/>
      <c r="S524" s="1"/>
    </row>
    <row r="525" spans="2:19" ht="12.75" customHeight="1">
      <c r="B525" s="1"/>
      <c r="H525" s="1"/>
      <c r="I525" s="1"/>
      <c r="J525" s="1"/>
      <c r="K525" s="1"/>
      <c r="S525" s="1"/>
    </row>
    <row r="526" spans="2:19" ht="12.75" customHeight="1">
      <c r="B526" s="1"/>
      <c r="H526" s="1"/>
      <c r="I526" s="1"/>
      <c r="J526" s="1"/>
      <c r="K526" s="1"/>
      <c r="S526" s="1"/>
    </row>
    <row r="527" spans="2:19" ht="12.75" customHeight="1">
      <c r="B527" s="1"/>
      <c r="H527" s="1"/>
      <c r="I527" s="1"/>
      <c r="J527" s="1"/>
      <c r="K527" s="1"/>
      <c r="S527" s="1"/>
    </row>
    <row r="528" spans="2:19" ht="12.75" customHeight="1">
      <c r="B528" s="1"/>
      <c r="H528" s="1"/>
      <c r="I528" s="1"/>
      <c r="J528" s="1"/>
      <c r="K528" s="1"/>
      <c r="S528" s="1"/>
    </row>
    <row r="529" spans="2:19" ht="12.75" customHeight="1">
      <c r="B529" s="1"/>
      <c r="H529" s="1"/>
      <c r="I529" s="1"/>
      <c r="J529" s="1"/>
      <c r="K529" s="1"/>
      <c r="S529" s="1"/>
    </row>
    <row r="530" spans="2:19" ht="12.75" customHeight="1">
      <c r="B530" s="1"/>
      <c r="H530" s="1"/>
      <c r="I530" s="1"/>
      <c r="J530" s="1"/>
      <c r="K530" s="1"/>
      <c r="S530" s="1"/>
    </row>
    <row r="531" spans="2:19" ht="12.75" customHeight="1">
      <c r="B531" s="1"/>
      <c r="H531" s="1"/>
      <c r="I531" s="1"/>
      <c r="J531" s="1"/>
      <c r="K531" s="1"/>
      <c r="S531" s="1"/>
    </row>
    <row r="532" spans="2:19" ht="12.75" customHeight="1">
      <c r="B532" s="1"/>
      <c r="H532" s="1"/>
      <c r="I532" s="1"/>
      <c r="J532" s="1"/>
      <c r="K532" s="1"/>
      <c r="S532" s="1"/>
    </row>
    <row r="533" spans="2:19" ht="12.75" customHeight="1">
      <c r="B533" s="1"/>
      <c r="H533" s="1"/>
      <c r="I533" s="1"/>
      <c r="J533" s="1"/>
      <c r="K533" s="1"/>
      <c r="S533" s="1"/>
    </row>
    <row r="534" spans="2:19" ht="12.75" customHeight="1">
      <c r="B534" s="1"/>
      <c r="H534" s="1"/>
      <c r="I534" s="1"/>
      <c r="J534" s="1"/>
      <c r="K534" s="1"/>
      <c r="S534" s="1"/>
    </row>
    <row r="535" spans="2:19" ht="12.75" customHeight="1">
      <c r="B535" s="1"/>
      <c r="H535" s="1"/>
      <c r="I535" s="1"/>
      <c r="J535" s="1"/>
      <c r="K535" s="1"/>
      <c r="S535" s="1"/>
    </row>
    <row r="536" spans="2:19" ht="12.75" customHeight="1">
      <c r="B536" s="1"/>
      <c r="H536" s="1"/>
      <c r="I536" s="1"/>
      <c r="J536" s="1"/>
      <c r="K536" s="1"/>
      <c r="S536" s="1"/>
    </row>
    <row r="537" spans="2:19" ht="12.75" customHeight="1">
      <c r="B537" s="1"/>
      <c r="H537" s="1"/>
      <c r="I537" s="1"/>
      <c r="J537" s="1"/>
      <c r="K537" s="1"/>
      <c r="S537" s="1"/>
    </row>
    <row r="538" spans="2:19" ht="12.75" customHeight="1">
      <c r="B538" s="1"/>
      <c r="H538" s="1"/>
      <c r="I538" s="1"/>
      <c r="J538" s="1"/>
      <c r="K538" s="1"/>
      <c r="S538" s="1"/>
    </row>
    <row r="539" spans="2:19" ht="12.75" customHeight="1">
      <c r="B539" s="1"/>
      <c r="H539" s="1"/>
      <c r="I539" s="1"/>
      <c r="J539" s="1"/>
      <c r="K539" s="1"/>
      <c r="S539" s="1"/>
    </row>
    <row r="540" spans="2:19" ht="12.75" customHeight="1">
      <c r="B540" s="1"/>
      <c r="H540" s="1"/>
      <c r="I540" s="1"/>
      <c r="J540" s="1"/>
      <c r="K540" s="1"/>
      <c r="S540" s="1"/>
    </row>
    <row r="541" spans="2:19" ht="12.75" customHeight="1">
      <c r="B541" s="1"/>
      <c r="H541" s="1"/>
      <c r="I541" s="1"/>
      <c r="J541" s="1"/>
      <c r="K541" s="1"/>
      <c r="S541" s="1"/>
    </row>
    <row r="542" spans="2:19" ht="12.75" customHeight="1">
      <c r="B542" s="1"/>
      <c r="H542" s="1"/>
      <c r="I542" s="1"/>
      <c r="J542" s="1"/>
      <c r="K542" s="1"/>
      <c r="S542" s="1"/>
    </row>
    <row r="543" spans="2:19" ht="12.75" customHeight="1">
      <c r="B543" s="1"/>
      <c r="H543" s="1"/>
      <c r="I543" s="1"/>
      <c r="J543" s="1"/>
      <c r="K543" s="1"/>
      <c r="S543" s="1"/>
    </row>
    <row r="544" spans="2:19" ht="12.75" customHeight="1">
      <c r="B544" s="1"/>
      <c r="H544" s="1"/>
      <c r="I544" s="1"/>
      <c r="J544" s="1"/>
      <c r="K544" s="1"/>
      <c r="S544" s="1"/>
    </row>
    <row r="545" spans="2:19" ht="12.75" customHeight="1">
      <c r="B545" s="1"/>
      <c r="H545" s="1"/>
      <c r="I545" s="1"/>
      <c r="J545" s="1"/>
      <c r="K545" s="1"/>
      <c r="S545" s="1"/>
    </row>
    <row r="546" spans="2:19" ht="12.75" customHeight="1">
      <c r="B546" s="1"/>
      <c r="H546" s="1"/>
      <c r="I546" s="1"/>
      <c r="J546" s="1"/>
      <c r="K546" s="1"/>
      <c r="S546" s="1"/>
    </row>
    <row r="547" spans="2:19" ht="12.75" customHeight="1">
      <c r="B547" s="1"/>
      <c r="H547" s="1"/>
      <c r="I547" s="1"/>
      <c r="J547" s="1"/>
      <c r="K547" s="1"/>
      <c r="S547" s="1"/>
    </row>
    <row r="548" spans="2:19" ht="12.75" customHeight="1">
      <c r="B548" s="1"/>
      <c r="H548" s="1"/>
      <c r="I548" s="1"/>
      <c r="J548" s="1"/>
      <c r="K548" s="1"/>
      <c r="S548" s="1"/>
    </row>
    <row r="549" spans="2:19" ht="12.75" customHeight="1">
      <c r="B549" s="1"/>
      <c r="H549" s="1"/>
      <c r="I549" s="1"/>
      <c r="J549" s="1"/>
      <c r="K549" s="1"/>
      <c r="S549" s="1"/>
    </row>
    <row r="550" spans="2:19" ht="12.75" customHeight="1">
      <c r="B550" s="1"/>
      <c r="H550" s="1"/>
      <c r="I550" s="1"/>
      <c r="J550" s="1"/>
      <c r="K550" s="1"/>
      <c r="S550" s="1"/>
    </row>
    <row r="551" spans="2:19" ht="12.75" customHeight="1">
      <c r="B551" s="1"/>
      <c r="H551" s="1"/>
      <c r="I551" s="1"/>
      <c r="J551" s="1"/>
      <c r="K551" s="1"/>
      <c r="S551" s="1"/>
    </row>
    <row r="552" spans="2:19" ht="12.75" customHeight="1">
      <c r="B552" s="1"/>
      <c r="H552" s="1"/>
      <c r="I552" s="1"/>
      <c r="J552" s="1"/>
      <c r="K552" s="1"/>
      <c r="S552" s="1"/>
    </row>
    <row r="553" spans="2:19" ht="12.75" customHeight="1">
      <c r="B553" s="1"/>
      <c r="H553" s="1"/>
      <c r="I553" s="1"/>
      <c r="J553" s="1"/>
      <c r="K553" s="1"/>
      <c r="S553" s="1"/>
    </row>
    <row r="554" spans="2:19" ht="12.75" customHeight="1">
      <c r="B554" s="1"/>
      <c r="H554" s="1"/>
      <c r="I554" s="1"/>
      <c r="J554" s="1"/>
      <c r="K554" s="1"/>
      <c r="S554" s="1"/>
    </row>
    <row r="555" spans="2:19" ht="12.75" customHeight="1">
      <c r="B555" s="1"/>
      <c r="H555" s="1"/>
      <c r="I555" s="1"/>
      <c r="J555" s="1"/>
      <c r="K555" s="1"/>
      <c r="S555" s="1"/>
    </row>
    <row r="556" spans="2:19" ht="12.75" customHeight="1">
      <c r="B556" s="1"/>
      <c r="H556" s="1"/>
      <c r="I556" s="1"/>
      <c r="J556" s="1"/>
      <c r="K556" s="1"/>
      <c r="S556" s="1"/>
    </row>
    <row r="557" spans="2:19" ht="12.75" customHeight="1">
      <c r="B557" s="1"/>
      <c r="H557" s="1"/>
      <c r="I557" s="1"/>
      <c r="J557" s="1"/>
      <c r="K557" s="1"/>
      <c r="S557" s="1"/>
    </row>
    <row r="558" spans="2:19" ht="12.75" customHeight="1">
      <c r="B558" s="1"/>
      <c r="H558" s="1"/>
      <c r="I558" s="1"/>
      <c r="J558" s="1"/>
      <c r="K558" s="1"/>
      <c r="S558" s="1"/>
    </row>
    <row r="559" spans="2:19" ht="12.75" customHeight="1">
      <c r="B559" s="1"/>
      <c r="H559" s="1"/>
      <c r="I559" s="1"/>
      <c r="J559" s="1"/>
      <c r="K559" s="1"/>
      <c r="S559" s="1"/>
    </row>
    <row r="560" spans="2:19" ht="12.75" customHeight="1">
      <c r="B560" s="1"/>
      <c r="H560" s="1"/>
      <c r="I560" s="1"/>
      <c r="J560" s="1"/>
      <c r="K560" s="1"/>
      <c r="S560" s="1"/>
    </row>
    <row r="561" spans="2:19" ht="12.75" customHeight="1">
      <c r="B561" s="1"/>
      <c r="H561" s="1"/>
      <c r="I561" s="1"/>
      <c r="J561" s="1"/>
      <c r="K561" s="1"/>
      <c r="S561" s="1"/>
    </row>
    <row r="562" spans="2:19" ht="12.75" customHeight="1">
      <c r="B562" s="1"/>
      <c r="H562" s="1"/>
      <c r="I562" s="1"/>
      <c r="J562" s="1"/>
      <c r="K562" s="1"/>
      <c r="S562" s="1"/>
    </row>
    <row r="563" spans="2:19" ht="12.75" customHeight="1">
      <c r="B563" s="1"/>
      <c r="H563" s="1"/>
      <c r="I563" s="1"/>
      <c r="J563" s="1"/>
      <c r="K563" s="1"/>
      <c r="S563" s="1"/>
    </row>
    <row r="564" spans="2:19" ht="12.75" customHeight="1">
      <c r="B564" s="1"/>
      <c r="H564" s="1"/>
      <c r="I564" s="1"/>
      <c r="J564" s="1"/>
      <c r="K564" s="1"/>
      <c r="S564" s="1"/>
    </row>
    <row r="565" spans="2:19" ht="12.75" customHeight="1">
      <c r="B565" s="1"/>
      <c r="H565" s="1"/>
      <c r="I565" s="1"/>
      <c r="J565" s="1"/>
      <c r="K565" s="1"/>
      <c r="S565" s="1"/>
    </row>
    <row r="566" spans="2:19" ht="12.75" customHeight="1">
      <c r="B566" s="1"/>
      <c r="H566" s="1"/>
      <c r="I566" s="1"/>
      <c r="J566" s="1"/>
      <c r="K566" s="1"/>
      <c r="S566" s="1"/>
    </row>
    <row r="567" spans="2:19" ht="12.75" customHeight="1">
      <c r="B567" s="1"/>
      <c r="H567" s="1"/>
      <c r="I567" s="1"/>
      <c r="J567" s="1"/>
      <c r="K567" s="1"/>
      <c r="S567" s="1"/>
    </row>
    <row r="568" spans="2:19" ht="12.75" customHeight="1">
      <c r="B568" s="1"/>
      <c r="H568" s="1"/>
      <c r="I568" s="1"/>
      <c r="J568" s="1"/>
      <c r="K568" s="1"/>
      <c r="S568" s="1"/>
    </row>
    <row r="569" spans="2:19" ht="12.75" customHeight="1">
      <c r="B569" s="1"/>
      <c r="H569" s="1"/>
      <c r="I569" s="1"/>
      <c r="J569" s="1"/>
      <c r="K569" s="1"/>
      <c r="S569" s="1"/>
    </row>
    <row r="570" spans="2:19" ht="12.75" customHeight="1">
      <c r="B570" s="1"/>
      <c r="H570" s="1"/>
      <c r="I570" s="1"/>
      <c r="J570" s="1"/>
      <c r="K570" s="1"/>
      <c r="S570" s="1"/>
    </row>
    <row r="571" spans="2:19" ht="12.75" customHeight="1">
      <c r="B571" s="1"/>
      <c r="H571" s="1"/>
      <c r="I571" s="1"/>
      <c r="J571" s="1"/>
      <c r="K571" s="1"/>
      <c r="S571" s="1"/>
    </row>
    <row r="572" spans="2:19" ht="12.75" customHeight="1">
      <c r="B572" s="1"/>
      <c r="H572" s="1"/>
      <c r="I572" s="1"/>
      <c r="J572" s="1"/>
      <c r="K572" s="1"/>
      <c r="S572" s="1"/>
    </row>
    <row r="573" spans="2:19" ht="12.75" customHeight="1">
      <c r="B573" s="1"/>
      <c r="H573" s="1"/>
      <c r="I573" s="1"/>
      <c r="J573" s="1"/>
      <c r="K573" s="1"/>
      <c r="S573" s="1"/>
    </row>
    <row r="574" spans="2:19" ht="12.75" customHeight="1">
      <c r="B574" s="1"/>
      <c r="H574" s="1"/>
      <c r="I574" s="1"/>
      <c r="J574" s="1"/>
      <c r="K574" s="1"/>
      <c r="S574" s="1"/>
    </row>
    <row r="575" spans="2:19" ht="12.75" customHeight="1">
      <c r="B575" s="1"/>
      <c r="H575" s="1"/>
      <c r="I575" s="1"/>
      <c r="J575" s="1"/>
      <c r="K575" s="1"/>
      <c r="S575" s="1"/>
    </row>
    <row r="576" spans="2:19" ht="12.75" customHeight="1">
      <c r="B576" s="1"/>
      <c r="H576" s="1"/>
      <c r="I576" s="1"/>
      <c r="J576" s="1"/>
      <c r="K576" s="1"/>
      <c r="S576" s="1"/>
    </row>
    <row r="577" spans="2:19" ht="12.75" customHeight="1">
      <c r="B577" s="1"/>
      <c r="H577" s="1"/>
      <c r="I577" s="1"/>
      <c r="J577" s="1"/>
      <c r="K577" s="1"/>
      <c r="S577" s="1"/>
    </row>
    <row r="578" spans="2:19" ht="12.75" customHeight="1">
      <c r="B578" s="1"/>
      <c r="H578" s="1"/>
      <c r="I578" s="1"/>
      <c r="J578" s="1"/>
      <c r="K578" s="1"/>
      <c r="S578" s="1"/>
    </row>
    <row r="579" spans="2:19" ht="12.75" customHeight="1">
      <c r="B579" s="1"/>
      <c r="H579" s="1"/>
      <c r="I579" s="1"/>
      <c r="J579" s="1"/>
      <c r="K579" s="1"/>
      <c r="S579" s="1"/>
    </row>
    <row r="580" spans="2:19" ht="12.75" customHeight="1">
      <c r="B580" s="1"/>
      <c r="H580" s="1"/>
      <c r="I580" s="1"/>
      <c r="J580" s="1"/>
      <c r="K580" s="1"/>
      <c r="S580" s="1"/>
    </row>
    <row r="581" spans="2:19" ht="12.75" customHeight="1">
      <c r="B581" s="1"/>
      <c r="H581" s="1"/>
      <c r="I581" s="1"/>
      <c r="J581" s="1"/>
      <c r="K581" s="1"/>
      <c r="S581" s="1"/>
    </row>
    <row r="582" spans="2:19" ht="12.75" customHeight="1">
      <c r="B582" s="1"/>
      <c r="H582" s="1"/>
      <c r="I582" s="1"/>
      <c r="J582" s="1"/>
      <c r="K582" s="1"/>
      <c r="S582" s="1"/>
    </row>
    <row r="583" spans="2:19" ht="12.75" customHeight="1">
      <c r="B583" s="1"/>
      <c r="H583" s="1"/>
      <c r="I583" s="1"/>
      <c r="J583" s="1"/>
      <c r="K583" s="1"/>
      <c r="S583" s="1"/>
    </row>
    <row r="584" spans="2:19" ht="12.75" customHeight="1">
      <c r="B584" s="1"/>
      <c r="H584" s="1"/>
      <c r="I584" s="1"/>
      <c r="J584" s="1"/>
      <c r="K584" s="1"/>
      <c r="S584" s="1"/>
    </row>
    <row r="585" spans="2:19" ht="12.75" customHeight="1">
      <c r="B585" s="1"/>
      <c r="H585" s="1"/>
      <c r="I585" s="1"/>
      <c r="J585" s="1"/>
      <c r="K585" s="1"/>
      <c r="S585" s="1"/>
    </row>
    <row r="586" spans="2:19" ht="12.75" customHeight="1">
      <c r="B586" s="1"/>
      <c r="H586" s="1"/>
      <c r="I586" s="1"/>
      <c r="J586" s="1"/>
      <c r="K586" s="1"/>
      <c r="S586" s="1"/>
    </row>
    <row r="587" spans="2:19" ht="12.75" customHeight="1">
      <c r="B587" s="1"/>
      <c r="H587" s="1"/>
      <c r="I587" s="1"/>
      <c r="J587" s="1"/>
      <c r="K587" s="1"/>
      <c r="S587" s="1"/>
    </row>
    <row r="588" spans="2:19" ht="12.75" customHeight="1">
      <c r="B588" s="1"/>
      <c r="H588" s="1"/>
      <c r="I588" s="1"/>
      <c r="J588" s="1"/>
      <c r="K588" s="1"/>
      <c r="S588" s="1"/>
    </row>
    <row r="589" spans="2:19" ht="12.75" customHeight="1">
      <c r="B589" s="1"/>
      <c r="H589" s="1"/>
      <c r="I589" s="1"/>
      <c r="J589" s="1"/>
      <c r="K589" s="1"/>
      <c r="S589" s="1"/>
    </row>
    <row r="590" spans="2:19" ht="12.75" customHeight="1">
      <c r="B590" s="1"/>
      <c r="H590" s="1"/>
      <c r="I590" s="1"/>
      <c r="J590" s="1"/>
      <c r="K590" s="1"/>
      <c r="S590" s="1"/>
    </row>
    <row r="591" spans="2:19" ht="12.75" customHeight="1">
      <c r="B591" s="1"/>
      <c r="H591" s="1"/>
      <c r="I591" s="1"/>
      <c r="J591" s="1"/>
      <c r="K591" s="1"/>
      <c r="S591" s="1"/>
    </row>
    <row r="592" spans="2:19" ht="12.75" customHeight="1">
      <c r="B592" s="1"/>
      <c r="H592" s="1"/>
      <c r="I592" s="1"/>
      <c r="J592" s="1"/>
      <c r="K592" s="1"/>
      <c r="S592" s="1"/>
    </row>
    <row r="593" spans="2:19" ht="12.75" customHeight="1">
      <c r="B593" s="1"/>
      <c r="H593" s="1"/>
      <c r="I593" s="1"/>
      <c r="J593" s="1"/>
      <c r="K593" s="1"/>
      <c r="S593" s="1"/>
    </row>
    <row r="594" spans="2:19" ht="12.75" customHeight="1">
      <c r="B594" s="1"/>
      <c r="H594" s="1"/>
      <c r="I594" s="1"/>
      <c r="J594" s="1"/>
      <c r="K594" s="1"/>
      <c r="S594" s="1"/>
    </row>
    <row r="595" spans="2:19" ht="12.75" customHeight="1">
      <c r="B595" s="1"/>
      <c r="H595" s="1"/>
      <c r="I595" s="1"/>
      <c r="J595" s="1"/>
      <c r="K595" s="1"/>
      <c r="S595" s="1"/>
    </row>
    <row r="596" spans="2:19" ht="12.75" customHeight="1">
      <c r="B596" s="1"/>
      <c r="H596" s="1"/>
      <c r="I596" s="1"/>
      <c r="J596" s="1"/>
      <c r="K596" s="1"/>
      <c r="S596" s="1"/>
    </row>
    <row r="597" spans="2:19" ht="12.75" customHeight="1">
      <c r="B597" s="1"/>
      <c r="H597" s="1"/>
      <c r="I597" s="1"/>
      <c r="J597" s="1"/>
      <c r="K597" s="1"/>
      <c r="S597" s="1"/>
    </row>
    <row r="598" spans="2:19" ht="12.75" customHeight="1">
      <c r="B598" s="1"/>
      <c r="H598" s="1"/>
      <c r="I598" s="1"/>
      <c r="J598" s="1"/>
      <c r="K598" s="1"/>
      <c r="S598" s="1"/>
    </row>
    <row r="599" spans="2:19" ht="12.75" customHeight="1">
      <c r="B599" s="1"/>
      <c r="H599" s="1"/>
      <c r="I599" s="1"/>
      <c r="J599" s="1"/>
      <c r="K599" s="1"/>
      <c r="S599" s="1"/>
    </row>
    <row r="600" spans="2:19" ht="12.75" customHeight="1">
      <c r="B600" s="1"/>
      <c r="H600" s="1"/>
      <c r="I600" s="1"/>
      <c r="J600" s="1"/>
      <c r="K600" s="1"/>
      <c r="S600" s="1"/>
    </row>
    <row r="601" spans="2:19" ht="12.75" customHeight="1">
      <c r="B601" s="1"/>
      <c r="H601" s="1"/>
      <c r="I601" s="1"/>
      <c r="J601" s="1"/>
      <c r="K601" s="1"/>
      <c r="S601" s="1"/>
    </row>
    <row r="602" spans="2:19" ht="12.75" customHeight="1">
      <c r="B602" s="1"/>
      <c r="H602" s="1"/>
      <c r="I602" s="1"/>
      <c r="J602" s="1"/>
      <c r="K602" s="1"/>
      <c r="S602" s="1"/>
    </row>
    <row r="603" spans="2:19" ht="12.75" customHeight="1">
      <c r="B603" s="1"/>
      <c r="H603" s="1"/>
      <c r="I603" s="1"/>
      <c r="J603" s="1"/>
      <c r="K603" s="1"/>
      <c r="S603" s="1"/>
    </row>
    <row r="604" spans="2:19" ht="12.75" customHeight="1">
      <c r="B604" s="1"/>
      <c r="H604" s="1"/>
      <c r="I604" s="1"/>
      <c r="J604" s="1"/>
      <c r="K604" s="1"/>
      <c r="S604" s="1"/>
    </row>
    <row r="605" spans="2:19" ht="12.75" customHeight="1">
      <c r="B605" s="1"/>
      <c r="H605" s="1"/>
      <c r="I605" s="1"/>
      <c r="J605" s="1"/>
      <c r="K605" s="1"/>
      <c r="S605" s="1"/>
    </row>
    <row r="606" spans="2:19" ht="12.75" customHeight="1">
      <c r="B606" s="1"/>
      <c r="H606" s="1"/>
      <c r="I606" s="1"/>
      <c r="J606" s="1"/>
      <c r="K606" s="1"/>
      <c r="S606" s="1"/>
    </row>
    <row r="607" spans="2:19" ht="12.75" customHeight="1">
      <c r="B607" s="1"/>
      <c r="H607" s="1"/>
      <c r="I607" s="1"/>
      <c r="J607" s="1"/>
      <c r="K607" s="1"/>
      <c r="S607" s="1"/>
    </row>
    <row r="608" spans="2:19" ht="12.75" customHeight="1">
      <c r="B608" s="1"/>
      <c r="H608" s="1"/>
      <c r="I608" s="1"/>
      <c r="J608" s="1"/>
      <c r="K608" s="1"/>
      <c r="S608" s="1"/>
    </row>
    <row r="609" spans="2:19" ht="12.75" customHeight="1">
      <c r="B609" s="1"/>
      <c r="H609" s="1"/>
      <c r="I609" s="1"/>
      <c r="J609" s="1"/>
      <c r="K609" s="1"/>
      <c r="S609" s="1"/>
    </row>
    <row r="610" spans="2:19" ht="12.75" customHeight="1">
      <c r="B610" s="1"/>
      <c r="H610" s="1"/>
      <c r="I610" s="1"/>
      <c r="J610" s="1"/>
      <c r="K610" s="1"/>
      <c r="S610" s="1"/>
    </row>
    <row r="611" spans="2:19" ht="12.75" customHeight="1">
      <c r="B611" s="1"/>
      <c r="H611" s="1"/>
      <c r="I611" s="1"/>
      <c r="J611" s="1"/>
      <c r="K611" s="1"/>
      <c r="S611" s="1"/>
    </row>
    <row r="612" spans="2:19" ht="12.75" customHeight="1">
      <c r="B612" s="1"/>
      <c r="H612" s="1"/>
      <c r="I612" s="1"/>
      <c r="J612" s="1"/>
      <c r="K612" s="1"/>
      <c r="S612" s="1"/>
    </row>
    <row r="613" spans="2:19" ht="12.75" customHeight="1">
      <c r="B613" s="1"/>
      <c r="H613" s="1"/>
      <c r="I613" s="1"/>
      <c r="J613" s="1"/>
      <c r="K613" s="1"/>
      <c r="S613" s="1"/>
    </row>
    <row r="614" spans="2:19" ht="12.75" customHeight="1">
      <c r="B614" s="1"/>
      <c r="H614" s="1"/>
      <c r="I614" s="1"/>
      <c r="J614" s="1"/>
      <c r="K614" s="1"/>
      <c r="S614" s="1"/>
    </row>
    <row r="615" spans="2:19" ht="12.75" customHeight="1">
      <c r="B615" s="1"/>
      <c r="H615" s="1"/>
      <c r="I615" s="1"/>
      <c r="J615" s="1"/>
      <c r="K615" s="1"/>
      <c r="S615" s="1"/>
    </row>
    <row r="616" spans="2:19" ht="12.75" customHeight="1">
      <c r="B616" s="1"/>
      <c r="H616" s="1"/>
      <c r="I616" s="1"/>
      <c r="J616" s="1"/>
      <c r="K616" s="1"/>
      <c r="S616" s="1"/>
    </row>
    <row r="617" spans="2:19" ht="12.75" customHeight="1">
      <c r="B617" s="1"/>
      <c r="H617" s="1"/>
      <c r="I617" s="1"/>
      <c r="J617" s="1"/>
      <c r="K617" s="1"/>
      <c r="S617" s="1"/>
    </row>
    <row r="618" spans="2:19" ht="12.75" customHeight="1">
      <c r="B618" s="1"/>
      <c r="H618" s="1"/>
      <c r="I618" s="1"/>
      <c r="J618" s="1"/>
      <c r="K618" s="1"/>
      <c r="S618" s="1"/>
    </row>
    <row r="619" spans="2:19" ht="12.75" customHeight="1">
      <c r="B619" s="1"/>
      <c r="H619" s="1"/>
      <c r="I619" s="1"/>
      <c r="J619" s="1"/>
      <c r="K619" s="1"/>
      <c r="S619" s="1"/>
    </row>
    <row r="620" spans="2:19" ht="12.75" customHeight="1">
      <c r="B620" s="1"/>
      <c r="H620" s="1"/>
      <c r="I620" s="1"/>
      <c r="J620" s="1"/>
      <c r="K620" s="1"/>
      <c r="S620" s="1"/>
    </row>
    <row r="621" spans="2:19" ht="12.75" customHeight="1">
      <c r="B621" s="1"/>
      <c r="H621" s="1"/>
      <c r="I621" s="1"/>
      <c r="J621" s="1"/>
      <c r="K621" s="1"/>
      <c r="S621" s="1"/>
    </row>
    <row r="622" spans="2:19" ht="12.75" customHeight="1">
      <c r="B622" s="1"/>
      <c r="H622" s="1"/>
      <c r="I622" s="1"/>
      <c r="J622" s="1"/>
      <c r="K622" s="1"/>
      <c r="S622" s="1"/>
    </row>
    <row r="623" spans="2:19" ht="12.75" customHeight="1">
      <c r="B623" s="1"/>
      <c r="H623" s="1"/>
      <c r="I623" s="1"/>
      <c r="J623" s="1"/>
      <c r="K623" s="1"/>
      <c r="S623" s="1"/>
    </row>
    <row r="624" spans="2:19" ht="12.75" customHeight="1">
      <c r="B624" s="1"/>
      <c r="H624" s="1"/>
      <c r="I624" s="1"/>
      <c r="J624" s="1"/>
      <c r="K624" s="1"/>
      <c r="S624" s="1"/>
    </row>
    <row r="625" spans="2:19" ht="12.75" customHeight="1">
      <c r="B625" s="1"/>
      <c r="H625" s="1"/>
      <c r="I625" s="1"/>
      <c r="J625" s="1"/>
      <c r="K625" s="1"/>
      <c r="S625" s="1"/>
    </row>
    <row r="626" spans="2:19" ht="12.75" customHeight="1">
      <c r="B626" s="1"/>
      <c r="H626" s="1"/>
      <c r="I626" s="1"/>
      <c r="J626" s="1"/>
      <c r="K626" s="1"/>
      <c r="S626" s="1"/>
    </row>
    <row r="627" spans="2:19" ht="12.75" customHeight="1">
      <c r="B627" s="1"/>
      <c r="H627" s="1"/>
      <c r="I627" s="1"/>
      <c r="J627" s="1"/>
      <c r="K627" s="1"/>
      <c r="S627" s="1"/>
    </row>
    <row r="628" spans="2:19" ht="12.75" customHeight="1">
      <c r="B628" s="1"/>
      <c r="H628" s="1"/>
      <c r="I628" s="1"/>
      <c r="J628" s="1"/>
      <c r="K628" s="1"/>
      <c r="S628" s="1"/>
    </row>
    <row r="629" spans="2:19" ht="12.75" customHeight="1">
      <c r="B629" s="1"/>
      <c r="H629" s="1"/>
      <c r="I629" s="1"/>
      <c r="J629" s="1"/>
      <c r="K629" s="1"/>
      <c r="S629" s="1"/>
    </row>
    <row r="630" spans="2:19" ht="12.75" customHeight="1">
      <c r="B630" s="1"/>
      <c r="H630" s="1"/>
      <c r="I630" s="1"/>
      <c r="J630" s="1"/>
      <c r="K630" s="1"/>
      <c r="S630" s="1"/>
    </row>
    <row r="631" spans="2:19" ht="12.75" customHeight="1">
      <c r="B631" s="1"/>
      <c r="H631" s="1"/>
      <c r="I631" s="1"/>
      <c r="J631" s="1"/>
      <c r="K631" s="1"/>
      <c r="S631" s="1"/>
    </row>
    <row r="632" spans="2:19" ht="12.75" customHeight="1">
      <c r="B632" s="1"/>
      <c r="H632" s="1"/>
      <c r="I632" s="1"/>
      <c r="J632" s="1"/>
      <c r="K632" s="1"/>
      <c r="S632" s="1"/>
    </row>
    <row r="633" spans="2:19" ht="12.75" customHeight="1">
      <c r="B633" s="1"/>
      <c r="H633" s="1"/>
      <c r="I633" s="1"/>
      <c r="J633" s="1"/>
      <c r="K633" s="1"/>
      <c r="S633" s="1"/>
    </row>
    <row r="634" spans="2:19" ht="12.75" customHeight="1">
      <c r="B634" s="1"/>
      <c r="H634" s="1"/>
      <c r="I634" s="1"/>
      <c r="J634" s="1"/>
      <c r="K634" s="1"/>
      <c r="S634" s="1"/>
    </row>
    <row r="635" spans="2:19" ht="12.75" customHeight="1">
      <c r="B635" s="1"/>
      <c r="H635" s="1"/>
      <c r="I635" s="1"/>
      <c r="J635" s="1"/>
      <c r="K635" s="1"/>
      <c r="S635" s="1"/>
    </row>
    <row r="636" spans="2:19" ht="12.75" customHeight="1">
      <c r="B636" s="1"/>
      <c r="H636" s="1"/>
      <c r="I636" s="1"/>
      <c r="J636" s="1"/>
      <c r="K636" s="1"/>
      <c r="S636" s="1"/>
    </row>
    <row r="637" spans="2:19" ht="12.75" customHeight="1">
      <c r="B637" s="1"/>
      <c r="H637" s="1"/>
      <c r="I637" s="1"/>
      <c r="J637" s="1"/>
      <c r="K637" s="1"/>
      <c r="S637" s="1"/>
    </row>
    <row r="638" spans="2:19" ht="12.75" customHeight="1">
      <c r="B638" s="1"/>
      <c r="H638" s="1"/>
      <c r="I638" s="1"/>
      <c r="J638" s="1"/>
      <c r="K638" s="1"/>
      <c r="S638" s="1"/>
    </row>
    <row r="639" spans="2:19" ht="12.75" customHeight="1">
      <c r="B639" s="1"/>
      <c r="H639" s="1"/>
      <c r="I639" s="1"/>
      <c r="J639" s="1"/>
      <c r="K639" s="1"/>
      <c r="S639" s="1"/>
    </row>
    <row r="640" spans="2:19" ht="12.75" customHeight="1">
      <c r="B640" s="1"/>
      <c r="H640" s="1"/>
      <c r="I640" s="1"/>
      <c r="J640" s="1"/>
      <c r="K640" s="1"/>
      <c r="S640" s="1"/>
    </row>
    <row r="641" spans="2:19" ht="12.75" customHeight="1">
      <c r="B641" s="1"/>
      <c r="H641" s="1"/>
      <c r="I641" s="1"/>
      <c r="J641" s="1"/>
      <c r="K641" s="1"/>
      <c r="S641" s="1"/>
    </row>
    <row r="642" spans="2:19" ht="12.75" customHeight="1">
      <c r="B642" s="1"/>
      <c r="H642" s="1"/>
      <c r="I642" s="1"/>
      <c r="J642" s="1"/>
      <c r="K642" s="1"/>
      <c r="S642" s="1"/>
    </row>
    <row r="643" spans="2:19" ht="12.75" customHeight="1">
      <c r="B643" s="1"/>
      <c r="H643" s="1"/>
      <c r="I643" s="1"/>
      <c r="J643" s="1"/>
      <c r="K643" s="1"/>
      <c r="S643" s="1"/>
    </row>
    <row r="644" spans="2:19" ht="12.75" customHeight="1">
      <c r="B644" s="1"/>
      <c r="H644" s="1"/>
      <c r="I644" s="1"/>
      <c r="J644" s="1"/>
      <c r="K644" s="1"/>
      <c r="S644" s="1"/>
    </row>
    <row r="645" spans="2:19" ht="12.75" customHeight="1">
      <c r="B645" s="1"/>
      <c r="H645" s="1"/>
      <c r="I645" s="1"/>
      <c r="J645" s="1"/>
      <c r="K645" s="1"/>
      <c r="S645" s="1"/>
    </row>
    <row r="646" spans="2:19" ht="12.75" customHeight="1">
      <c r="B646" s="1"/>
      <c r="H646" s="1"/>
      <c r="I646" s="1"/>
      <c r="J646" s="1"/>
      <c r="K646" s="1"/>
      <c r="S646" s="1"/>
    </row>
    <row r="647" spans="2:19" ht="12.75" customHeight="1">
      <c r="B647" s="1"/>
      <c r="H647" s="1"/>
      <c r="I647" s="1"/>
      <c r="J647" s="1"/>
      <c r="K647" s="1"/>
      <c r="S647" s="1"/>
    </row>
    <row r="648" spans="2:19" ht="12.75" customHeight="1">
      <c r="B648" s="1"/>
      <c r="H648" s="1"/>
      <c r="I648" s="1"/>
      <c r="J648" s="1"/>
      <c r="K648" s="1"/>
      <c r="S648" s="1"/>
    </row>
    <row r="649" spans="2:19" ht="12.75" customHeight="1">
      <c r="B649" s="1"/>
      <c r="H649" s="1"/>
      <c r="I649" s="1"/>
      <c r="J649" s="1"/>
      <c r="K649" s="1"/>
      <c r="S649" s="1"/>
    </row>
    <row r="650" spans="2:19" ht="12.75" customHeight="1">
      <c r="B650" s="1"/>
      <c r="H650" s="1"/>
      <c r="I650" s="1"/>
      <c r="J650" s="1"/>
      <c r="K650" s="1"/>
      <c r="S650" s="1"/>
    </row>
    <row r="651" spans="2:19" ht="12.75" customHeight="1">
      <c r="B651" s="1"/>
      <c r="H651" s="1"/>
      <c r="I651" s="1"/>
      <c r="J651" s="1"/>
      <c r="K651" s="1"/>
      <c r="S651" s="1"/>
    </row>
    <row r="652" spans="2:19" ht="12.75" customHeight="1">
      <c r="B652" s="1"/>
      <c r="H652" s="1"/>
      <c r="I652" s="1"/>
      <c r="J652" s="1"/>
      <c r="K652" s="1"/>
      <c r="S652" s="1"/>
    </row>
    <row r="653" spans="2:19" ht="12.75" customHeight="1">
      <c r="B653" s="1"/>
      <c r="H653" s="1"/>
      <c r="I653" s="1"/>
      <c r="J653" s="1"/>
      <c r="K653" s="1"/>
      <c r="S653" s="1"/>
    </row>
    <row r="654" spans="2:19" ht="12.75" customHeight="1">
      <c r="B654" s="1"/>
      <c r="H654" s="1"/>
      <c r="I654" s="1"/>
      <c r="J654" s="1"/>
      <c r="K654" s="1"/>
      <c r="S654" s="1"/>
    </row>
    <row r="655" spans="2:19" ht="12.75" customHeight="1">
      <c r="B655" s="1"/>
      <c r="H655" s="1"/>
      <c r="I655" s="1"/>
      <c r="J655" s="1"/>
      <c r="K655" s="1"/>
      <c r="S655" s="1"/>
    </row>
    <row r="656" spans="2:19" ht="12.75" customHeight="1">
      <c r="B656" s="1"/>
      <c r="H656" s="1"/>
      <c r="I656" s="1"/>
      <c r="J656" s="1"/>
      <c r="K656" s="1"/>
      <c r="S656" s="1"/>
    </row>
    <row r="657" spans="2:19" ht="12.75" customHeight="1">
      <c r="B657" s="1"/>
      <c r="H657" s="1"/>
      <c r="I657" s="1"/>
      <c r="J657" s="1"/>
      <c r="K657" s="1"/>
      <c r="S657" s="1"/>
    </row>
    <row r="658" spans="2:19" ht="12.75" customHeight="1">
      <c r="B658" s="1"/>
      <c r="H658" s="1"/>
      <c r="I658" s="1"/>
      <c r="J658" s="1"/>
      <c r="K658" s="1"/>
      <c r="S658" s="1"/>
    </row>
    <row r="659" spans="2:19" ht="12.75" customHeight="1">
      <c r="B659" s="1"/>
      <c r="H659" s="1"/>
      <c r="I659" s="1"/>
      <c r="J659" s="1"/>
      <c r="K659" s="1"/>
      <c r="S659" s="1"/>
    </row>
    <row r="660" spans="2:19" ht="12.75" customHeight="1">
      <c r="B660" s="1"/>
      <c r="H660" s="1"/>
      <c r="I660" s="1"/>
      <c r="J660" s="1"/>
      <c r="K660" s="1"/>
      <c r="S660" s="1"/>
    </row>
    <row r="661" spans="2:19" ht="12.75" customHeight="1">
      <c r="B661" s="1"/>
      <c r="H661" s="1"/>
      <c r="I661" s="1"/>
      <c r="J661" s="1"/>
      <c r="K661" s="1"/>
      <c r="S661" s="1"/>
    </row>
    <row r="662" spans="2:19" ht="12.75" customHeight="1">
      <c r="B662" s="1"/>
      <c r="H662" s="1"/>
      <c r="I662" s="1"/>
      <c r="J662" s="1"/>
      <c r="K662" s="1"/>
      <c r="S662" s="1"/>
    </row>
    <row r="663" spans="2:19" ht="12.75" customHeight="1">
      <c r="B663" s="1"/>
      <c r="H663" s="1"/>
      <c r="I663" s="1"/>
      <c r="J663" s="1"/>
      <c r="K663" s="1"/>
      <c r="S663" s="1"/>
    </row>
    <row r="664" spans="2:19" ht="12.75" customHeight="1">
      <c r="B664" s="1"/>
      <c r="H664" s="1"/>
      <c r="I664" s="1"/>
      <c r="J664" s="1"/>
      <c r="K664" s="1"/>
      <c r="S664" s="1"/>
    </row>
    <row r="665" spans="2:19" ht="12.75" customHeight="1">
      <c r="B665" s="1"/>
      <c r="H665" s="1"/>
      <c r="I665" s="1"/>
      <c r="J665" s="1"/>
      <c r="K665" s="1"/>
      <c r="S665" s="1"/>
    </row>
    <row r="666" spans="2:19" ht="12.75" customHeight="1">
      <c r="B666" s="1"/>
      <c r="H666" s="1"/>
      <c r="I666" s="1"/>
      <c r="J666" s="1"/>
      <c r="K666" s="1"/>
      <c r="S666" s="1"/>
    </row>
    <row r="667" spans="2:19" ht="12.75" customHeight="1">
      <c r="B667" s="1"/>
      <c r="H667" s="1"/>
      <c r="I667" s="1"/>
      <c r="J667" s="1"/>
      <c r="K667" s="1"/>
      <c r="S667" s="1"/>
    </row>
    <row r="668" spans="2:19" ht="12.75" customHeight="1">
      <c r="B668" s="1"/>
      <c r="H668" s="1"/>
      <c r="I668" s="1"/>
      <c r="J668" s="1"/>
      <c r="K668" s="1"/>
      <c r="S668" s="1"/>
    </row>
    <row r="669" spans="2:19" ht="12.75" customHeight="1">
      <c r="B669" s="1"/>
      <c r="H669" s="1"/>
      <c r="I669" s="1"/>
      <c r="J669" s="1"/>
      <c r="K669" s="1"/>
      <c r="S669" s="1"/>
    </row>
    <row r="670" spans="2:19" ht="12.75" customHeight="1">
      <c r="B670" s="1"/>
      <c r="H670" s="1"/>
      <c r="I670" s="1"/>
      <c r="J670" s="1"/>
      <c r="K670" s="1"/>
      <c r="S670" s="1"/>
    </row>
    <row r="671" spans="2:19" ht="12.75" customHeight="1">
      <c r="B671" s="1"/>
      <c r="H671" s="1"/>
      <c r="I671" s="1"/>
      <c r="J671" s="1"/>
      <c r="K671" s="1"/>
      <c r="S671" s="1"/>
    </row>
    <row r="672" spans="2:19" ht="12.75" customHeight="1">
      <c r="B672" s="1"/>
      <c r="H672" s="1"/>
      <c r="I672" s="1"/>
      <c r="J672" s="1"/>
      <c r="K672" s="1"/>
      <c r="S672" s="1"/>
    </row>
    <row r="673" spans="2:19" ht="12.75" customHeight="1">
      <c r="B673" s="1"/>
      <c r="H673" s="1"/>
      <c r="I673" s="1"/>
      <c r="J673" s="1"/>
      <c r="K673" s="1"/>
      <c r="S673" s="1"/>
    </row>
    <row r="674" spans="2:19" ht="12.75" customHeight="1">
      <c r="B674" s="1"/>
      <c r="H674" s="1"/>
      <c r="I674" s="1"/>
      <c r="J674" s="1"/>
      <c r="K674" s="1"/>
      <c r="S674" s="1"/>
    </row>
    <row r="675" spans="2:19" ht="12.75" customHeight="1">
      <c r="B675" s="1"/>
      <c r="H675" s="1"/>
      <c r="I675" s="1"/>
      <c r="J675" s="1"/>
      <c r="K675" s="1"/>
      <c r="S675" s="1"/>
    </row>
    <row r="676" spans="2:19" ht="12.75" customHeight="1">
      <c r="B676" s="1"/>
      <c r="H676" s="1"/>
      <c r="I676" s="1"/>
      <c r="J676" s="1"/>
      <c r="K676" s="1"/>
      <c r="S676" s="1"/>
    </row>
    <row r="677" spans="2:19" ht="12.75" customHeight="1">
      <c r="B677" s="1"/>
      <c r="H677" s="1"/>
      <c r="I677" s="1"/>
      <c r="J677" s="1"/>
      <c r="K677" s="1"/>
      <c r="S677" s="1"/>
    </row>
    <row r="678" spans="2:19" ht="12.75" customHeight="1">
      <c r="B678" s="1"/>
      <c r="H678" s="1"/>
      <c r="I678" s="1"/>
      <c r="J678" s="1"/>
      <c r="K678" s="1"/>
      <c r="S678" s="1"/>
    </row>
    <row r="679" spans="2:19" ht="12.75" customHeight="1">
      <c r="B679" s="1"/>
      <c r="H679" s="1"/>
      <c r="I679" s="1"/>
      <c r="J679" s="1"/>
      <c r="K679" s="1"/>
      <c r="S679" s="1"/>
    </row>
    <row r="680" spans="2:19" ht="12.75" customHeight="1">
      <c r="B680" s="1"/>
      <c r="H680" s="1"/>
      <c r="I680" s="1"/>
      <c r="J680" s="1"/>
      <c r="K680" s="1"/>
      <c r="S680" s="1"/>
    </row>
    <row r="681" spans="2:19" ht="12.75" customHeight="1">
      <c r="B681" s="1"/>
      <c r="H681" s="1"/>
      <c r="I681" s="1"/>
      <c r="J681" s="1"/>
      <c r="K681" s="1"/>
      <c r="S681" s="1"/>
    </row>
    <row r="682" spans="2:19" ht="12.75" customHeight="1">
      <c r="B682" s="1"/>
      <c r="H682" s="1"/>
      <c r="I682" s="1"/>
      <c r="J682" s="1"/>
      <c r="K682" s="1"/>
      <c r="S682" s="1"/>
    </row>
    <row r="683" spans="2:19" ht="12.75" customHeight="1">
      <c r="B683" s="1"/>
      <c r="H683" s="1"/>
      <c r="I683" s="1"/>
      <c r="J683" s="1"/>
      <c r="K683" s="1"/>
      <c r="S683" s="1"/>
    </row>
    <row r="684" spans="2:19" ht="12.75" customHeight="1">
      <c r="B684" s="1"/>
      <c r="H684" s="1"/>
      <c r="I684" s="1"/>
      <c r="J684" s="1"/>
      <c r="K684" s="1"/>
      <c r="S684" s="1"/>
    </row>
    <row r="685" spans="2:19" ht="12.75" customHeight="1">
      <c r="B685" s="1"/>
      <c r="H685" s="1"/>
      <c r="I685" s="1"/>
      <c r="J685" s="1"/>
      <c r="K685" s="1"/>
      <c r="S685" s="1"/>
    </row>
    <row r="686" spans="2:19" ht="12.75" customHeight="1">
      <c r="B686" s="1"/>
      <c r="H686" s="1"/>
      <c r="I686" s="1"/>
      <c r="J686" s="1"/>
      <c r="K686" s="1"/>
      <c r="S686" s="1"/>
    </row>
    <row r="687" spans="2:19" ht="12.75" customHeight="1">
      <c r="B687" s="1"/>
      <c r="H687" s="1"/>
      <c r="I687" s="1"/>
      <c r="J687" s="1"/>
      <c r="K687" s="1"/>
      <c r="S687" s="1"/>
    </row>
    <row r="688" spans="2:19" ht="12.75" customHeight="1">
      <c r="B688" s="1"/>
      <c r="H688" s="1"/>
      <c r="I688" s="1"/>
      <c r="J688" s="1"/>
      <c r="K688" s="1"/>
      <c r="S688" s="1"/>
    </row>
    <row r="689" spans="2:19" ht="12.75" customHeight="1">
      <c r="B689" s="1"/>
      <c r="H689" s="1"/>
      <c r="I689" s="1"/>
      <c r="J689" s="1"/>
      <c r="K689" s="1"/>
      <c r="S689" s="1"/>
    </row>
    <row r="690" spans="2:19" ht="12.75" customHeight="1">
      <c r="B690" s="1"/>
      <c r="H690" s="1"/>
      <c r="I690" s="1"/>
      <c r="J690" s="1"/>
      <c r="K690" s="1"/>
      <c r="S690" s="1"/>
    </row>
    <row r="691" spans="2:19" ht="12.75" customHeight="1">
      <c r="B691" s="1"/>
      <c r="H691" s="1"/>
      <c r="I691" s="1"/>
      <c r="J691" s="1"/>
      <c r="K691" s="1"/>
      <c r="S691" s="1"/>
    </row>
    <row r="692" spans="2:19" ht="12.75" customHeight="1">
      <c r="B692" s="1"/>
      <c r="H692" s="1"/>
      <c r="I692" s="1"/>
      <c r="J692" s="1"/>
      <c r="K692" s="1"/>
      <c r="S692" s="1"/>
    </row>
    <row r="693" spans="2:19" ht="12.75" customHeight="1">
      <c r="B693" s="1"/>
      <c r="H693" s="1"/>
      <c r="I693" s="1"/>
      <c r="J693" s="1"/>
      <c r="K693" s="1"/>
      <c r="S693" s="1"/>
    </row>
    <row r="694" spans="2:19" ht="12.75" customHeight="1">
      <c r="B694" s="1"/>
      <c r="H694" s="1"/>
      <c r="I694" s="1"/>
      <c r="J694" s="1"/>
      <c r="K694" s="1"/>
      <c r="S694" s="1"/>
    </row>
    <row r="695" spans="2:19" ht="12.75" customHeight="1">
      <c r="B695" s="1"/>
      <c r="H695" s="1"/>
      <c r="I695" s="1"/>
      <c r="J695" s="1"/>
      <c r="K695" s="1"/>
      <c r="S695" s="1"/>
    </row>
    <row r="696" spans="2:19" ht="12.75" customHeight="1">
      <c r="B696" s="1"/>
      <c r="H696" s="1"/>
      <c r="I696" s="1"/>
      <c r="J696" s="1"/>
      <c r="K696" s="1"/>
      <c r="S696" s="1"/>
    </row>
    <row r="697" spans="2:19" ht="12.75" customHeight="1">
      <c r="B697" s="1"/>
      <c r="H697" s="1"/>
      <c r="I697" s="1"/>
      <c r="J697" s="1"/>
      <c r="K697" s="1"/>
      <c r="S697" s="1"/>
    </row>
    <row r="698" spans="2:19" ht="12.75" customHeight="1">
      <c r="B698" s="1"/>
      <c r="H698" s="1"/>
      <c r="I698" s="1"/>
      <c r="J698" s="1"/>
      <c r="K698" s="1"/>
      <c r="S698" s="1"/>
    </row>
    <row r="699" spans="2:19" ht="12.75" customHeight="1">
      <c r="B699" s="1"/>
      <c r="H699" s="1"/>
      <c r="I699" s="1"/>
      <c r="J699" s="1"/>
      <c r="K699" s="1"/>
      <c r="S699" s="1"/>
    </row>
    <row r="700" spans="2:19" ht="12.75" customHeight="1">
      <c r="B700" s="1"/>
      <c r="H700" s="1"/>
      <c r="I700" s="1"/>
      <c r="J700" s="1"/>
      <c r="K700" s="1"/>
      <c r="S700" s="1"/>
    </row>
    <row r="701" spans="2:19" ht="12.75" customHeight="1">
      <c r="B701" s="1"/>
      <c r="H701" s="1"/>
      <c r="I701" s="1"/>
      <c r="J701" s="1"/>
      <c r="K701" s="1"/>
      <c r="S701" s="1"/>
    </row>
    <row r="702" spans="2:19" ht="12.75" customHeight="1">
      <c r="B702" s="1"/>
      <c r="H702" s="1"/>
      <c r="I702" s="1"/>
      <c r="J702" s="1"/>
      <c r="K702" s="1"/>
      <c r="S702" s="1"/>
    </row>
    <row r="703" spans="2:19" ht="12.75" customHeight="1">
      <c r="B703" s="1"/>
      <c r="H703" s="1"/>
      <c r="I703" s="1"/>
      <c r="J703" s="1"/>
      <c r="K703" s="1"/>
      <c r="S703" s="1"/>
    </row>
    <row r="704" spans="2:19" ht="12.75" customHeight="1">
      <c r="B704" s="1"/>
      <c r="H704" s="1"/>
      <c r="I704" s="1"/>
      <c r="J704" s="1"/>
      <c r="K704" s="1"/>
      <c r="S704" s="1"/>
    </row>
    <row r="705" spans="2:19" ht="12.75" customHeight="1">
      <c r="B705" s="1"/>
      <c r="H705" s="1"/>
      <c r="I705" s="1"/>
      <c r="J705" s="1"/>
      <c r="K705" s="1"/>
      <c r="S705" s="1"/>
    </row>
    <row r="706" spans="2:19" ht="12.75" customHeight="1">
      <c r="B706" s="1"/>
      <c r="H706" s="1"/>
      <c r="I706" s="1"/>
      <c r="J706" s="1"/>
      <c r="K706" s="1"/>
      <c r="S706" s="1"/>
    </row>
    <row r="707" spans="2:19" ht="12.75" customHeight="1">
      <c r="B707" s="1"/>
      <c r="H707" s="1"/>
      <c r="I707" s="1"/>
      <c r="J707" s="1"/>
      <c r="K707" s="1"/>
      <c r="S707" s="1"/>
    </row>
    <row r="708" spans="2:19" ht="12.75" customHeight="1">
      <c r="B708" s="1"/>
      <c r="H708" s="1"/>
      <c r="I708" s="1"/>
      <c r="J708" s="1"/>
      <c r="K708" s="1"/>
      <c r="S708" s="1"/>
    </row>
    <row r="709" spans="2:19" ht="12.75" customHeight="1">
      <c r="B709" s="1"/>
      <c r="H709" s="1"/>
      <c r="I709" s="1"/>
      <c r="J709" s="1"/>
      <c r="K709" s="1"/>
      <c r="S709" s="1"/>
    </row>
    <row r="710" spans="2:19" ht="12.75" customHeight="1">
      <c r="B710" s="1"/>
      <c r="H710" s="1"/>
      <c r="I710" s="1"/>
      <c r="J710" s="1"/>
      <c r="K710" s="1"/>
      <c r="S710" s="1"/>
    </row>
    <row r="711" spans="2:19" ht="12.75" customHeight="1">
      <c r="B711" s="1"/>
      <c r="H711" s="1"/>
      <c r="I711" s="1"/>
      <c r="J711" s="1"/>
      <c r="K711" s="1"/>
      <c r="S711" s="1"/>
    </row>
    <row r="712" spans="2:19" ht="12.75" customHeight="1">
      <c r="B712" s="1"/>
      <c r="H712" s="1"/>
      <c r="I712" s="1"/>
      <c r="J712" s="1"/>
      <c r="K712" s="1"/>
      <c r="S712" s="1"/>
    </row>
    <row r="713" spans="2:19" ht="12.75" customHeight="1">
      <c r="B713" s="1"/>
      <c r="H713" s="1"/>
      <c r="I713" s="1"/>
      <c r="J713" s="1"/>
      <c r="K713" s="1"/>
      <c r="S713" s="1"/>
    </row>
    <row r="714" spans="2:19" ht="12.75" customHeight="1">
      <c r="B714" s="1"/>
      <c r="H714" s="1"/>
      <c r="I714" s="1"/>
      <c r="J714" s="1"/>
      <c r="K714" s="1"/>
      <c r="S714" s="1"/>
    </row>
    <row r="715" spans="2:19" ht="12.75" customHeight="1">
      <c r="B715" s="1"/>
      <c r="H715" s="1"/>
      <c r="I715" s="1"/>
      <c r="J715" s="1"/>
      <c r="K715" s="1"/>
      <c r="S715" s="1"/>
    </row>
    <row r="716" spans="2:19" ht="12.75" customHeight="1">
      <c r="B716" s="1"/>
      <c r="H716" s="1"/>
      <c r="I716" s="1"/>
      <c r="J716" s="1"/>
      <c r="K716" s="1"/>
      <c r="S716" s="1"/>
    </row>
    <row r="717" spans="2:19" ht="12.75" customHeight="1">
      <c r="B717" s="1"/>
      <c r="H717" s="1"/>
      <c r="I717" s="1"/>
      <c r="J717" s="1"/>
      <c r="K717" s="1"/>
      <c r="S717" s="1"/>
    </row>
    <row r="718" spans="2:19" ht="12.75" customHeight="1">
      <c r="B718" s="1"/>
      <c r="H718" s="1"/>
      <c r="I718" s="1"/>
      <c r="J718" s="1"/>
      <c r="K718" s="1"/>
      <c r="S718" s="1"/>
    </row>
    <row r="719" spans="2:19" ht="12.75" customHeight="1">
      <c r="B719" s="1"/>
      <c r="H719" s="1"/>
      <c r="I719" s="1"/>
      <c r="J719" s="1"/>
      <c r="K719" s="1"/>
      <c r="S719" s="1"/>
    </row>
    <row r="720" spans="2:19" ht="12.75" customHeight="1">
      <c r="B720" s="1"/>
      <c r="H720" s="1"/>
      <c r="I720" s="1"/>
      <c r="J720" s="1"/>
      <c r="K720" s="1"/>
      <c r="S720" s="1"/>
    </row>
    <row r="721" spans="2:19" ht="12.75" customHeight="1">
      <c r="B721" s="1"/>
      <c r="H721" s="1"/>
      <c r="I721" s="1"/>
      <c r="J721" s="1"/>
      <c r="K721" s="1"/>
      <c r="S721" s="1"/>
    </row>
    <row r="722" spans="2:19" ht="12.75" customHeight="1">
      <c r="B722" s="1"/>
      <c r="H722" s="1"/>
      <c r="I722" s="1"/>
      <c r="J722" s="1"/>
      <c r="K722" s="1"/>
      <c r="S722" s="1"/>
    </row>
    <row r="723" spans="2:19" ht="12.75" customHeight="1">
      <c r="B723" s="1"/>
      <c r="H723" s="1"/>
      <c r="I723" s="1"/>
      <c r="J723" s="1"/>
      <c r="K723" s="1"/>
      <c r="S723" s="1"/>
    </row>
    <row r="724" spans="2:19" ht="12.75" customHeight="1">
      <c r="B724" s="1"/>
      <c r="H724" s="1"/>
      <c r="I724" s="1"/>
      <c r="J724" s="1"/>
      <c r="K724" s="1"/>
      <c r="S724" s="1"/>
    </row>
    <row r="725" spans="2:19" ht="12.75" customHeight="1">
      <c r="B725" s="1"/>
      <c r="H725" s="1"/>
      <c r="I725" s="1"/>
      <c r="J725" s="1"/>
      <c r="K725" s="1"/>
      <c r="S725" s="1"/>
    </row>
    <row r="726" spans="2:19" ht="12.75" customHeight="1">
      <c r="B726" s="1"/>
      <c r="H726" s="1"/>
      <c r="I726" s="1"/>
      <c r="J726" s="1"/>
      <c r="K726" s="1"/>
      <c r="S726" s="1"/>
    </row>
    <row r="727" spans="2:19" ht="12.75" customHeight="1">
      <c r="B727" s="1"/>
      <c r="H727" s="1"/>
      <c r="I727" s="1"/>
      <c r="J727" s="1"/>
      <c r="K727" s="1"/>
      <c r="S727" s="1"/>
    </row>
    <row r="728" spans="2:19" ht="12.75" customHeight="1">
      <c r="B728" s="1"/>
      <c r="H728" s="1"/>
      <c r="I728" s="1"/>
      <c r="J728" s="1"/>
      <c r="K728" s="1"/>
      <c r="S728" s="1"/>
    </row>
    <row r="729" spans="2:19" ht="12.75" customHeight="1">
      <c r="B729" s="1"/>
      <c r="H729" s="1"/>
      <c r="I729" s="1"/>
      <c r="J729" s="1"/>
      <c r="K729" s="1"/>
      <c r="S729" s="1"/>
    </row>
    <row r="730" spans="2:19" ht="12.75" customHeight="1">
      <c r="B730" s="1"/>
      <c r="H730" s="1"/>
      <c r="I730" s="1"/>
      <c r="J730" s="1"/>
      <c r="K730" s="1"/>
      <c r="S730" s="1"/>
    </row>
    <row r="731" spans="2:19" ht="12.75" customHeight="1">
      <c r="B731" s="1"/>
      <c r="H731" s="1"/>
      <c r="I731" s="1"/>
      <c r="J731" s="1"/>
      <c r="K731" s="1"/>
      <c r="S731" s="1"/>
    </row>
    <row r="732" spans="2:19" ht="12.75" customHeight="1">
      <c r="B732" s="1"/>
      <c r="H732" s="1"/>
      <c r="I732" s="1"/>
      <c r="J732" s="1"/>
      <c r="K732" s="1"/>
      <c r="S732" s="1"/>
    </row>
    <row r="733" spans="2:19" ht="12.75" customHeight="1">
      <c r="B733" s="1"/>
      <c r="H733" s="1"/>
      <c r="I733" s="1"/>
      <c r="J733" s="1"/>
      <c r="K733" s="1"/>
      <c r="S733" s="1"/>
    </row>
    <row r="734" spans="2:19" ht="12.75" customHeight="1">
      <c r="B734" s="1"/>
      <c r="H734" s="1"/>
      <c r="I734" s="1"/>
      <c r="J734" s="1"/>
      <c r="K734" s="1"/>
      <c r="S734" s="1"/>
    </row>
    <row r="735" spans="2:19" ht="12.75" customHeight="1">
      <c r="B735" s="1"/>
      <c r="H735" s="1"/>
      <c r="I735" s="1"/>
      <c r="J735" s="1"/>
      <c r="K735" s="1"/>
      <c r="S735" s="1"/>
    </row>
    <row r="736" spans="2:19" ht="12.75" customHeight="1">
      <c r="B736" s="1"/>
      <c r="H736" s="1"/>
      <c r="I736" s="1"/>
      <c r="J736" s="1"/>
      <c r="K736" s="1"/>
      <c r="S736" s="1"/>
    </row>
    <row r="737" spans="2:19" ht="12.75" customHeight="1">
      <c r="B737" s="1"/>
      <c r="H737" s="1"/>
      <c r="I737" s="1"/>
      <c r="J737" s="1"/>
      <c r="K737" s="1"/>
      <c r="S737" s="1"/>
    </row>
    <row r="738" spans="2:19" ht="12.75" customHeight="1">
      <c r="B738" s="1"/>
      <c r="H738" s="1"/>
      <c r="I738" s="1"/>
      <c r="J738" s="1"/>
      <c r="K738" s="1"/>
      <c r="S738" s="1"/>
    </row>
    <row r="739" spans="2:19" ht="12.75" customHeight="1">
      <c r="B739" s="1"/>
      <c r="H739" s="1"/>
      <c r="I739" s="1"/>
      <c r="J739" s="1"/>
      <c r="K739" s="1"/>
      <c r="S739" s="1"/>
    </row>
    <row r="740" spans="2:19" ht="12.75" customHeight="1">
      <c r="B740" s="1"/>
      <c r="H740" s="1"/>
      <c r="I740" s="1"/>
      <c r="J740" s="1"/>
      <c r="K740" s="1"/>
      <c r="S740" s="1"/>
    </row>
    <row r="741" spans="2:19" ht="12.75" customHeight="1">
      <c r="B741" s="1"/>
      <c r="H741" s="1"/>
      <c r="I741" s="1"/>
      <c r="J741" s="1"/>
      <c r="K741" s="1"/>
      <c r="S741" s="1"/>
    </row>
    <row r="742" spans="2:19" ht="12.75" customHeight="1">
      <c r="B742" s="1"/>
      <c r="H742" s="1"/>
      <c r="I742" s="1"/>
      <c r="J742" s="1"/>
      <c r="K742" s="1"/>
      <c r="S742" s="1"/>
    </row>
    <row r="743" spans="2:19" ht="12.75" customHeight="1">
      <c r="B743" s="1"/>
      <c r="H743" s="1"/>
      <c r="I743" s="1"/>
      <c r="J743" s="1"/>
      <c r="K743" s="1"/>
      <c r="S743" s="1"/>
    </row>
    <row r="744" spans="2:19" ht="12.75" customHeight="1">
      <c r="B744" s="1"/>
      <c r="H744" s="1"/>
      <c r="I744" s="1"/>
      <c r="J744" s="1"/>
      <c r="K744" s="1"/>
      <c r="S744" s="1"/>
    </row>
    <row r="745" spans="2:19" ht="12.75" customHeight="1">
      <c r="B745" s="1"/>
      <c r="H745" s="1"/>
      <c r="I745" s="1"/>
      <c r="J745" s="1"/>
      <c r="K745" s="1"/>
      <c r="S745" s="1"/>
    </row>
    <row r="746" spans="2:19" ht="12.75" customHeight="1">
      <c r="B746" s="1"/>
      <c r="H746" s="1"/>
      <c r="I746" s="1"/>
      <c r="J746" s="1"/>
      <c r="K746" s="1"/>
      <c r="S746" s="1"/>
    </row>
    <row r="747" spans="2:19" ht="12.75" customHeight="1">
      <c r="B747" s="1"/>
      <c r="H747" s="1"/>
      <c r="I747" s="1"/>
      <c r="J747" s="1"/>
      <c r="K747" s="1"/>
      <c r="S747" s="1"/>
    </row>
    <row r="748" spans="2:19" ht="12.75" customHeight="1">
      <c r="B748" s="1"/>
      <c r="H748" s="1"/>
      <c r="I748" s="1"/>
      <c r="J748" s="1"/>
      <c r="K748" s="1"/>
      <c r="S748" s="1"/>
    </row>
    <row r="749" spans="2:19" ht="12.75" customHeight="1">
      <c r="B749" s="1"/>
      <c r="H749" s="1"/>
      <c r="I749" s="1"/>
      <c r="J749" s="1"/>
      <c r="K749" s="1"/>
      <c r="S749" s="1"/>
    </row>
    <row r="750" spans="2:19" ht="12.75" customHeight="1">
      <c r="B750" s="1"/>
      <c r="H750" s="1"/>
      <c r="I750" s="1"/>
      <c r="J750" s="1"/>
      <c r="K750" s="1"/>
      <c r="S750" s="1"/>
    </row>
    <row r="751" spans="2:19" ht="12.75" customHeight="1">
      <c r="B751" s="1"/>
      <c r="H751" s="1"/>
      <c r="I751" s="1"/>
      <c r="J751" s="1"/>
      <c r="K751" s="1"/>
      <c r="S751" s="1"/>
    </row>
    <row r="752" spans="2:19" ht="12.75" customHeight="1">
      <c r="B752" s="1"/>
      <c r="H752" s="1"/>
      <c r="I752" s="1"/>
      <c r="J752" s="1"/>
      <c r="K752" s="1"/>
      <c r="S752" s="1"/>
    </row>
    <row r="753" spans="2:19" ht="12.75" customHeight="1">
      <c r="B753" s="1"/>
      <c r="H753" s="1"/>
      <c r="I753" s="1"/>
      <c r="J753" s="1"/>
      <c r="K753" s="1"/>
      <c r="S753" s="1"/>
    </row>
    <row r="754" spans="2:19" ht="12.75" customHeight="1">
      <c r="B754" s="1"/>
      <c r="H754" s="1"/>
      <c r="I754" s="1"/>
      <c r="J754" s="1"/>
      <c r="K754" s="1"/>
      <c r="S754" s="1"/>
    </row>
    <row r="755" spans="2:19" ht="12.75" customHeight="1">
      <c r="B755" s="1"/>
      <c r="H755" s="1"/>
      <c r="I755" s="1"/>
      <c r="J755" s="1"/>
      <c r="K755" s="1"/>
      <c r="S755" s="1"/>
    </row>
    <row r="756" spans="2:19" ht="12.75" customHeight="1">
      <c r="B756" s="1"/>
      <c r="H756" s="1"/>
      <c r="I756" s="1"/>
      <c r="J756" s="1"/>
      <c r="K756" s="1"/>
      <c r="S756" s="1"/>
    </row>
    <row r="757" spans="2:19" ht="12.75" customHeight="1">
      <c r="B757" s="1"/>
      <c r="H757" s="1"/>
      <c r="I757" s="1"/>
      <c r="J757" s="1"/>
      <c r="K757" s="1"/>
      <c r="S757" s="1"/>
    </row>
    <row r="758" spans="2:19" ht="12.75" customHeight="1">
      <c r="B758" s="1"/>
      <c r="H758" s="1"/>
      <c r="I758" s="1"/>
      <c r="J758" s="1"/>
      <c r="K758" s="1"/>
      <c r="S758" s="1"/>
    </row>
    <row r="759" spans="2:19" ht="12.75" customHeight="1">
      <c r="B759" s="1"/>
      <c r="H759" s="1"/>
      <c r="I759" s="1"/>
      <c r="J759" s="1"/>
      <c r="K759" s="1"/>
      <c r="S759" s="1"/>
    </row>
    <row r="760" spans="2:19" ht="12.75" customHeight="1">
      <c r="B760" s="1"/>
      <c r="H760" s="1"/>
      <c r="I760" s="1"/>
      <c r="J760" s="1"/>
      <c r="K760" s="1"/>
      <c r="S760" s="1"/>
    </row>
    <row r="761" spans="2:19" ht="12.75" customHeight="1">
      <c r="B761" s="1"/>
      <c r="H761" s="1"/>
      <c r="I761" s="1"/>
      <c r="J761" s="1"/>
      <c r="K761" s="1"/>
      <c r="S761" s="1"/>
    </row>
    <row r="762" spans="2:19" ht="12.75" customHeight="1">
      <c r="B762" s="1"/>
      <c r="H762" s="1"/>
      <c r="I762" s="1"/>
      <c r="J762" s="1"/>
      <c r="K762" s="1"/>
      <c r="S762" s="1"/>
    </row>
    <row r="763" spans="2:19" ht="12.75" customHeight="1">
      <c r="B763" s="1"/>
      <c r="H763" s="1"/>
      <c r="I763" s="1"/>
      <c r="J763" s="1"/>
      <c r="K763" s="1"/>
      <c r="S763" s="1"/>
    </row>
    <row r="764" spans="2:19" ht="12.75" customHeight="1">
      <c r="B764" s="1"/>
      <c r="H764" s="1"/>
      <c r="I764" s="1"/>
      <c r="J764" s="1"/>
      <c r="K764" s="1"/>
      <c r="S764" s="1"/>
    </row>
    <row r="765" spans="2:19" ht="12.75" customHeight="1">
      <c r="B765" s="1"/>
      <c r="H765" s="1"/>
      <c r="I765" s="1"/>
      <c r="J765" s="1"/>
      <c r="K765" s="1"/>
      <c r="S765" s="1"/>
    </row>
    <row r="766" spans="2:19" ht="12.75" customHeight="1">
      <c r="B766" s="1"/>
      <c r="H766" s="1"/>
      <c r="I766" s="1"/>
      <c r="J766" s="1"/>
      <c r="K766" s="1"/>
      <c r="S766" s="1"/>
    </row>
    <row r="767" spans="2:19" ht="12.75" customHeight="1">
      <c r="B767" s="1"/>
      <c r="H767" s="1"/>
      <c r="I767" s="1"/>
      <c r="J767" s="1"/>
      <c r="K767" s="1"/>
      <c r="S767" s="1"/>
    </row>
    <row r="768" spans="2:19" ht="12.75" customHeight="1">
      <c r="B768" s="1"/>
      <c r="H768" s="1"/>
      <c r="I768" s="1"/>
      <c r="J768" s="1"/>
      <c r="K768" s="1"/>
      <c r="S768" s="1"/>
    </row>
    <row r="769" spans="2:19" ht="12.75" customHeight="1">
      <c r="B769" s="1"/>
      <c r="H769" s="1"/>
      <c r="I769" s="1"/>
      <c r="J769" s="1"/>
      <c r="K769" s="1"/>
      <c r="S769" s="1"/>
    </row>
    <row r="770" spans="2:19" ht="12.75" customHeight="1">
      <c r="B770" s="1"/>
      <c r="H770" s="1"/>
      <c r="I770" s="1"/>
      <c r="J770" s="1"/>
      <c r="K770" s="1"/>
      <c r="S770" s="1"/>
    </row>
    <row r="771" spans="2:19" ht="12.75" customHeight="1">
      <c r="B771" s="1"/>
      <c r="H771" s="1"/>
      <c r="I771" s="1"/>
      <c r="J771" s="1"/>
      <c r="K771" s="1"/>
      <c r="S771" s="1"/>
    </row>
    <row r="772" spans="2:19" ht="12.75" customHeight="1">
      <c r="B772" s="1"/>
      <c r="H772" s="1"/>
      <c r="I772" s="1"/>
      <c r="J772" s="1"/>
      <c r="K772" s="1"/>
      <c r="S772" s="1"/>
    </row>
    <row r="773" spans="2:19" ht="12.75" customHeight="1">
      <c r="B773" s="1"/>
      <c r="H773" s="1"/>
      <c r="I773" s="1"/>
      <c r="J773" s="1"/>
      <c r="K773" s="1"/>
      <c r="S773" s="1"/>
    </row>
    <row r="774" spans="2:19" ht="12.75" customHeight="1">
      <c r="B774" s="1"/>
      <c r="H774" s="1"/>
      <c r="I774" s="1"/>
      <c r="J774" s="1"/>
      <c r="K774" s="1"/>
      <c r="S774" s="1"/>
    </row>
    <row r="775" spans="2:19" ht="12.75" customHeight="1">
      <c r="B775" s="1"/>
      <c r="H775" s="1"/>
      <c r="I775" s="1"/>
      <c r="J775" s="1"/>
      <c r="K775" s="1"/>
      <c r="S775" s="1"/>
    </row>
    <row r="776" spans="2:19" ht="12.75" customHeight="1">
      <c r="B776" s="1"/>
      <c r="H776" s="1"/>
      <c r="I776" s="1"/>
      <c r="J776" s="1"/>
      <c r="K776" s="1"/>
      <c r="S776" s="1"/>
    </row>
    <row r="777" spans="2:19" ht="12.75" customHeight="1">
      <c r="B777" s="1"/>
      <c r="H777" s="1"/>
      <c r="I777" s="1"/>
      <c r="J777" s="1"/>
      <c r="K777" s="1"/>
      <c r="S777" s="1"/>
    </row>
    <row r="778" spans="2:19" ht="12.75" customHeight="1">
      <c r="B778" s="1"/>
      <c r="H778" s="1"/>
      <c r="I778" s="1"/>
      <c r="J778" s="1"/>
      <c r="K778" s="1"/>
      <c r="S778" s="1"/>
    </row>
    <row r="779" spans="2:19" ht="12.75" customHeight="1">
      <c r="B779" s="1"/>
      <c r="H779" s="1"/>
      <c r="I779" s="1"/>
      <c r="J779" s="1"/>
      <c r="K779" s="1"/>
      <c r="S779" s="1"/>
    </row>
    <row r="780" spans="2:19" ht="12.75" customHeight="1">
      <c r="B780" s="1"/>
      <c r="H780" s="1"/>
      <c r="I780" s="1"/>
      <c r="J780" s="1"/>
      <c r="K780" s="1"/>
      <c r="S780" s="1"/>
    </row>
    <row r="781" spans="2:19" ht="12.75" customHeight="1">
      <c r="B781" s="1"/>
      <c r="H781" s="1"/>
      <c r="I781" s="1"/>
      <c r="J781" s="1"/>
      <c r="K781" s="1"/>
      <c r="S781" s="1"/>
    </row>
    <row r="782" spans="2:19" ht="12.75" customHeight="1">
      <c r="B782" s="1"/>
      <c r="H782" s="1"/>
      <c r="I782" s="1"/>
      <c r="J782" s="1"/>
      <c r="K782" s="1"/>
      <c r="S782" s="1"/>
    </row>
    <row r="783" spans="2:19" ht="12.75" customHeight="1">
      <c r="B783" s="1"/>
      <c r="H783" s="1"/>
      <c r="I783" s="1"/>
      <c r="J783" s="1"/>
      <c r="K783" s="1"/>
      <c r="S783" s="1"/>
    </row>
    <row r="784" spans="2:19" ht="12.75" customHeight="1">
      <c r="B784" s="1"/>
      <c r="H784" s="1"/>
      <c r="I784" s="1"/>
      <c r="J784" s="1"/>
      <c r="K784" s="1"/>
      <c r="S784" s="1"/>
    </row>
    <row r="785" spans="2:19" ht="12.75" customHeight="1">
      <c r="B785" s="1"/>
      <c r="H785" s="1"/>
      <c r="I785" s="1"/>
      <c r="J785" s="1"/>
      <c r="K785" s="1"/>
      <c r="S785" s="1"/>
    </row>
    <row r="786" spans="2:19" ht="12.75" customHeight="1">
      <c r="B786" s="1"/>
      <c r="H786" s="1"/>
      <c r="I786" s="1"/>
      <c r="J786" s="1"/>
      <c r="K786" s="1"/>
      <c r="S786" s="1"/>
    </row>
    <row r="787" spans="2:19" ht="12.75" customHeight="1">
      <c r="B787" s="1"/>
      <c r="H787" s="1"/>
      <c r="I787" s="1"/>
      <c r="J787" s="1"/>
      <c r="K787" s="1"/>
      <c r="S787" s="1"/>
    </row>
    <row r="788" spans="2:19" ht="12.75" customHeight="1">
      <c r="B788" s="1"/>
      <c r="H788" s="1"/>
      <c r="I788" s="1"/>
      <c r="J788" s="1"/>
      <c r="K788" s="1"/>
      <c r="S788" s="1"/>
    </row>
    <row r="789" spans="2:19" ht="12.75" customHeight="1">
      <c r="B789" s="1"/>
      <c r="H789" s="1"/>
      <c r="I789" s="1"/>
      <c r="J789" s="1"/>
      <c r="K789" s="1"/>
      <c r="S789" s="1"/>
    </row>
    <row r="790" spans="2:19" ht="12.75" customHeight="1">
      <c r="B790" s="1"/>
      <c r="H790" s="1"/>
      <c r="I790" s="1"/>
      <c r="J790" s="1"/>
      <c r="K790" s="1"/>
      <c r="S790" s="1"/>
    </row>
    <row r="791" spans="2:19" ht="12.75" customHeight="1">
      <c r="B791" s="1"/>
      <c r="H791" s="1"/>
      <c r="I791" s="1"/>
      <c r="J791" s="1"/>
      <c r="K791" s="1"/>
      <c r="S791" s="1"/>
    </row>
    <row r="792" spans="2:19" ht="12.75" customHeight="1">
      <c r="B792" s="1"/>
      <c r="H792" s="1"/>
      <c r="I792" s="1"/>
      <c r="J792" s="1"/>
      <c r="K792" s="1"/>
      <c r="S792" s="1"/>
    </row>
    <row r="793" spans="2:19" ht="12.75" customHeight="1">
      <c r="B793" s="1"/>
      <c r="H793" s="1"/>
      <c r="I793" s="1"/>
      <c r="J793" s="1"/>
      <c r="K793" s="1"/>
      <c r="S793" s="1"/>
    </row>
    <row r="794" spans="2:19" ht="12.75" customHeight="1">
      <c r="B794" s="1"/>
      <c r="H794" s="1"/>
      <c r="I794" s="1"/>
      <c r="J794" s="1"/>
      <c r="K794" s="1"/>
      <c r="S794" s="1"/>
    </row>
    <row r="795" spans="2:19" ht="12.75" customHeight="1">
      <c r="B795" s="1"/>
      <c r="H795" s="1"/>
      <c r="I795" s="1"/>
      <c r="J795" s="1"/>
      <c r="K795" s="1"/>
      <c r="S795" s="1"/>
    </row>
    <row r="796" spans="2:19" ht="12.75" customHeight="1">
      <c r="B796" s="1"/>
      <c r="H796" s="1"/>
      <c r="I796" s="1"/>
      <c r="J796" s="1"/>
      <c r="K796" s="1"/>
      <c r="S796" s="1"/>
    </row>
    <row r="797" spans="2:19" ht="12.75" customHeight="1">
      <c r="B797" s="1"/>
      <c r="H797" s="1"/>
      <c r="I797" s="1"/>
      <c r="J797" s="1"/>
      <c r="K797" s="1"/>
      <c r="S797" s="1"/>
    </row>
    <row r="798" spans="2:19" ht="12.75" customHeight="1">
      <c r="B798" s="1"/>
      <c r="H798" s="1"/>
      <c r="I798" s="1"/>
      <c r="J798" s="1"/>
      <c r="K798" s="1"/>
      <c r="S798" s="1"/>
    </row>
    <row r="799" spans="2:19" ht="12.75" customHeight="1">
      <c r="B799" s="1"/>
      <c r="H799" s="1"/>
      <c r="I799" s="1"/>
      <c r="J799" s="1"/>
      <c r="K799" s="1"/>
      <c r="S799" s="1"/>
    </row>
    <row r="800" spans="2:19" ht="12.75" customHeight="1">
      <c r="B800" s="1"/>
      <c r="H800" s="1"/>
      <c r="I800" s="1"/>
      <c r="J800" s="1"/>
      <c r="K800" s="1"/>
      <c r="S800" s="1"/>
    </row>
    <row r="801" spans="2:19" ht="12.75" customHeight="1">
      <c r="B801" s="1"/>
      <c r="H801" s="1"/>
      <c r="I801" s="1"/>
      <c r="J801" s="1"/>
      <c r="K801" s="1"/>
      <c r="S801" s="1"/>
    </row>
    <row r="802" spans="2:19" ht="12.75" customHeight="1">
      <c r="B802" s="1"/>
      <c r="H802" s="1"/>
      <c r="I802" s="1"/>
      <c r="J802" s="1"/>
      <c r="K802" s="1"/>
      <c r="S802" s="1"/>
    </row>
    <row r="803" spans="2:19" ht="12.75" customHeight="1">
      <c r="B803" s="1"/>
      <c r="H803" s="1"/>
      <c r="I803" s="1"/>
      <c r="J803" s="1"/>
      <c r="K803" s="1"/>
      <c r="S803" s="1"/>
    </row>
    <row r="804" spans="2:19" ht="12.75" customHeight="1">
      <c r="B804" s="1"/>
      <c r="H804" s="1"/>
      <c r="I804" s="1"/>
      <c r="J804" s="1"/>
      <c r="K804" s="1"/>
      <c r="S804" s="1"/>
    </row>
    <row r="805" spans="2:19" ht="12.75" customHeight="1">
      <c r="B805" s="1"/>
      <c r="H805" s="1"/>
      <c r="I805" s="1"/>
      <c r="J805" s="1"/>
      <c r="K805" s="1"/>
      <c r="S805" s="1"/>
    </row>
    <row r="806" spans="2:19" ht="12.75" customHeight="1">
      <c r="B806" s="1"/>
      <c r="H806" s="1"/>
      <c r="I806" s="1"/>
      <c r="J806" s="1"/>
      <c r="K806" s="1"/>
      <c r="S806" s="1"/>
    </row>
    <row r="807" spans="2:19" ht="12.75" customHeight="1">
      <c r="B807" s="1"/>
      <c r="H807" s="1"/>
      <c r="I807" s="1"/>
      <c r="J807" s="1"/>
      <c r="K807" s="1"/>
      <c r="S807" s="1"/>
    </row>
    <row r="808" spans="2:19" ht="12.75" customHeight="1">
      <c r="B808" s="1"/>
      <c r="H808" s="1"/>
      <c r="I808" s="1"/>
      <c r="J808" s="1"/>
      <c r="K808" s="1"/>
      <c r="S808" s="1"/>
    </row>
    <row r="809" spans="2:19" ht="12.75" customHeight="1">
      <c r="B809" s="1"/>
      <c r="H809" s="1"/>
      <c r="I809" s="1"/>
      <c r="J809" s="1"/>
      <c r="K809" s="1"/>
      <c r="S809" s="1"/>
    </row>
    <row r="810" spans="2:19" ht="12.75" customHeight="1">
      <c r="B810" s="1"/>
      <c r="H810" s="1"/>
      <c r="I810" s="1"/>
      <c r="J810" s="1"/>
      <c r="K810" s="1"/>
      <c r="S810" s="1"/>
    </row>
    <row r="811" spans="2:19" ht="12.75" customHeight="1">
      <c r="B811" s="1"/>
      <c r="H811" s="1"/>
      <c r="I811" s="1"/>
      <c r="J811" s="1"/>
      <c r="K811" s="1"/>
      <c r="S811" s="1"/>
    </row>
    <row r="812" spans="2:19" ht="12.75" customHeight="1">
      <c r="B812" s="1"/>
      <c r="H812" s="1"/>
      <c r="I812" s="1"/>
      <c r="J812" s="1"/>
      <c r="K812" s="1"/>
      <c r="S812" s="1"/>
    </row>
    <row r="813" spans="2:19" ht="12.75" customHeight="1">
      <c r="B813" s="1"/>
      <c r="H813" s="1"/>
      <c r="I813" s="1"/>
      <c r="J813" s="1"/>
      <c r="K813" s="1"/>
      <c r="S813" s="1"/>
    </row>
    <row r="814" spans="2:19" ht="12.75" customHeight="1">
      <c r="B814" s="1"/>
      <c r="H814" s="1"/>
      <c r="I814" s="1"/>
      <c r="J814" s="1"/>
      <c r="K814" s="1"/>
      <c r="S814" s="1"/>
    </row>
    <row r="815" spans="2:19" ht="12.75" customHeight="1">
      <c r="B815" s="1"/>
      <c r="H815" s="1"/>
      <c r="I815" s="1"/>
      <c r="J815" s="1"/>
      <c r="K815" s="1"/>
      <c r="S815" s="1"/>
    </row>
    <row r="816" spans="2:19" ht="12.75" customHeight="1">
      <c r="B816" s="1"/>
      <c r="H816" s="1"/>
      <c r="I816" s="1"/>
      <c r="J816" s="1"/>
      <c r="K816" s="1"/>
      <c r="S816" s="1"/>
    </row>
    <row r="817" spans="2:19" ht="12.75" customHeight="1">
      <c r="B817" s="1"/>
      <c r="H817" s="1"/>
      <c r="I817" s="1"/>
      <c r="J817" s="1"/>
      <c r="K817" s="1"/>
      <c r="S817" s="1"/>
    </row>
    <row r="818" spans="2:19" ht="12.75" customHeight="1">
      <c r="B818" s="1"/>
      <c r="H818" s="1"/>
      <c r="I818" s="1"/>
      <c r="J818" s="1"/>
      <c r="K818" s="1"/>
      <c r="S818" s="1"/>
    </row>
    <row r="819" spans="2:19" ht="12.75" customHeight="1">
      <c r="B819" s="1"/>
      <c r="H819" s="1"/>
      <c r="I819" s="1"/>
      <c r="J819" s="1"/>
      <c r="K819" s="1"/>
      <c r="S819" s="1"/>
    </row>
    <row r="820" spans="2:19" ht="12.75" customHeight="1">
      <c r="B820" s="1"/>
      <c r="H820" s="1"/>
      <c r="I820" s="1"/>
      <c r="J820" s="1"/>
      <c r="K820" s="1"/>
      <c r="S820" s="1"/>
    </row>
    <row r="821" spans="2:19" ht="12.75" customHeight="1">
      <c r="B821" s="1"/>
      <c r="H821" s="1"/>
      <c r="I821" s="1"/>
      <c r="J821" s="1"/>
      <c r="K821" s="1"/>
      <c r="S821" s="1"/>
    </row>
    <row r="822" spans="2:19" ht="12.75" customHeight="1">
      <c r="B822" s="1"/>
      <c r="H822" s="1"/>
      <c r="I822" s="1"/>
      <c r="J822" s="1"/>
      <c r="K822" s="1"/>
      <c r="S822" s="1"/>
    </row>
    <row r="823" spans="2:19" ht="12.75" customHeight="1">
      <c r="B823" s="1"/>
      <c r="H823" s="1"/>
      <c r="I823" s="1"/>
      <c r="J823" s="1"/>
      <c r="K823" s="1"/>
      <c r="S823" s="1"/>
    </row>
    <row r="824" spans="2:19" ht="12.75" customHeight="1">
      <c r="B824" s="1"/>
      <c r="H824" s="1"/>
      <c r="I824" s="1"/>
      <c r="J824" s="1"/>
      <c r="K824" s="1"/>
      <c r="S824" s="1"/>
    </row>
    <row r="825" spans="2:19" ht="12.75" customHeight="1">
      <c r="B825" s="1"/>
      <c r="H825" s="1"/>
      <c r="I825" s="1"/>
      <c r="J825" s="1"/>
      <c r="K825" s="1"/>
      <c r="S825" s="1"/>
    </row>
    <row r="826" spans="2:19" ht="12.75" customHeight="1">
      <c r="B826" s="1"/>
      <c r="H826" s="1"/>
      <c r="I826" s="1"/>
      <c r="J826" s="1"/>
      <c r="K826" s="1"/>
      <c r="S826" s="1"/>
    </row>
    <row r="827" spans="2:19" ht="12.75" customHeight="1">
      <c r="B827" s="1"/>
      <c r="H827" s="1"/>
      <c r="I827" s="1"/>
      <c r="J827" s="1"/>
      <c r="K827" s="1"/>
      <c r="S827" s="1"/>
    </row>
    <row r="828" spans="2:19" ht="12.75" customHeight="1">
      <c r="B828" s="1"/>
      <c r="H828" s="1"/>
      <c r="I828" s="1"/>
      <c r="J828" s="1"/>
      <c r="K828" s="1"/>
      <c r="S828" s="1"/>
    </row>
    <row r="829" spans="2:19" ht="12.75" customHeight="1">
      <c r="B829" s="1"/>
      <c r="H829" s="1"/>
      <c r="I829" s="1"/>
      <c r="J829" s="1"/>
      <c r="K829" s="1"/>
      <c r="S829" s="1"/>
    </row>
    <row r="830" spans="2:19" ht="12.75" customHeight="1">
      <c r="B830" s="1"/>
      <c r="H830" s="1"/>
      <c r="I830" s="1"/>
      <c r="J830" s="1"/>
      <c r="K830" s="1"/>
      <c r="S830" s="1"/>
    </row>
    <row r="831" spans="2:19" ht="12.75" customHeight="1">
      <c r="B831" s="1"/>
      <c r="H831" s="1"/>
      <c r="I831" s="1"/>
      <c r="J831" s="1"/>
      <c r="K831" s="1"/>
      <c r="S831" s="1"/>
    </row>
    <row r="832" spans="2:19" ht="12.75" customHeight="1">
      <c r="B832" s="1"/>
      <c r="H832" s="1"/>
      <c r="I832" s="1"/>
      <c r="J832" s="1"/>
      <c r="K832" s="1"/>
      <c r="S832" s="1"/>
    </row>
    <row r="833" spans="2:19" ht="12.75" customHeight="1">
      <c r="B833" s="1"/>
      <c r="H833" s="1"/>
      <c r="I833" s="1"/>
      <c r="J833" s="1"/>
      <c r="K833" s="1"/>
      <c r="S833" s="1"/>
    </row>
    <row r="834" spans="2:19" ht="12.75" customHeight="1">
      <c r="B834" s="1"/>
      <c r="H834" s="1"/>
      <c r="I834" s="1"/>
      <c r="J834" s="1"/>
      <c r="K834" s="1"/>
      <c r="S834" s="1"/>
    </row>
    <row r="835" spans="2:19" ht="12.75" customHeight="1">
      <c r="B835" s="1"/>
      <c r="H835" s="1"/>
      <c r="I835" s="1"/>
      <c r="J835" s="1"/>
      <c r="K835" s="1"/>
      <c r="S835" s="1"/>
    </row>
    <row r="836" spans="2:19" ht="12.75" customHeight="1">
      <c r="B836" s="1"/>
      <c r="H836" s="1"/>
      <c r="I836" s="1"/>
      <c r="J836" s="1"/>
      <c r="K836" s="1"/>
      <c r="S836" s="1"/>
    </row>
    <row r="837" spans="2:19" ht="12.75" customHeight="1">
      <c r="B837" s="1"/>
      <c r="H837" s="1"/>
      <c r="I837" s="1"/>
      <c r="J837" s="1"/>
      <c r="K837" s="1"/>
      <c r="S837" s="1"/>
    </row>
    <row r="838" spans="2:19" ht="12.75" customHeight="1">
      <c r="B838" s="1"/>
      <c r="H838" s="1"/>
      <c r="I838" s="1"/>
      <c r="J838" s="1"/>
      <c r="K838" s="1"/>
      <c r="S838" s="1"/>
    </row>
    <row r="839" spans="2:19" ht="12.75" customHeight="1">
      <c r="B839" s="1"/>
      <c r="H839" s="1"/>
      <c r="I839" s="1"/>
      <c r="J839" s="1"/>
      <c r="K839" s="1"/>
      <c r="S839" s="1"/>
    </row>
    <row r="840" spans="2:19" ht="12.75" customHeight="1">
      <c r="B840" s="1"/>
      <c r="H840" s="1"/>
      <c r="I840" s="1"/>
      <c r="J840" s="1"/>
      <c r="K840" s="1"/>
      <c r="S840" s="1"/>
    </row>
    <row r="841" spans="2:19" ht="12.75" customHeight="1">
      <c r="B841" s="1"/>
      <c r="H841" s="1"/>
      <c r="I841" s="1"/>
      <c r="J841" s="1"/>
      <c r="K841" s="1"/>
      <c r="S841" s="1"/>
    </row>
    <row r="842" spans="2:19" ht="12.75" customHeight="1">
      <c r="B842" s="1"/>
      <c r="H842" s="1"/>
      <c r="I842" s="1"/>
      <c r="J842" s="1"/>
      <c r="K842" s="1"/>
      <c r="S842" s="1"/>
    </row>
    <row r="843" spans="2:19" ht="12.75" customHeight="1">
      <c r="B843" s="1"/>
      <c r="H843" s="1"/>
      <c r="I843" s="1"/>
      <c r="J843" s="1"/>
      <c r="K843" s="1"/>
      <c r="S843" s="1"/>
    </row>
    <row r="844" spans="2:19" ht="12.75" customHeight="1">
      <c r="B844" s="1"/>
      <c r="H844" s="1"/>
      <c r="I844" s="1"/>
      <c r="J844" s="1"/>
      <c r="K844" s="1"/>
      <c r="S844" s="1"/>
    </row>
    <row r="845" spans="2:19" ht="12.75" customHeight="1">
      <c r="B845" s="1"/>
      <c r="H845" s="1"/>
      <c r="I845" s="1"/>
      <c r="J845" s="1"/>
      <c r="K845" s="1"/>
      <c r="S845" s="1"/>
    </row>
    <row r="846" spans="2:19" ht="12.75" customHeight="1">
      <c r="B846" s="1"/>
      <c r="H846" s="1"/>
      <c r="I846" s="1"/>
      <c r="J846" s="1"/>
      <c r="K846" s="1"/>
      <c r="S846" s="1"/>
    </row>
    <row r="847" spans="2:19" ht="12.75" customHeight="1">
      <c r="B847" s="1"/>
      <c r="H847" s="1"/>
      <c r="I847" s="1"/>
      <c r="J847" s="1"/>
      <c r="K847" s="1"/>
      <c r="S847" s="1"/>
    </row>
    <row r="848" spans="2:19" ht="12.75" customHeight="1">
      <c r="B848" s="1"/>
      <c r="H848" s="1"/>
      <c r="I848" s="1"/>
      <c r="J848" s="1"/>
      <c r="K848" s="1"/>
      <c r="S848" s="1"/>
    </row>
    <row r="849" spans="2:19" ht="12.75" customHeight="1">
      <c r="B849" s="1"/>
      <c r="H849" s="1"/>
      <c r="I849" s="1"/>
      <c r="J849" s="1"/>
      <c r="K849" s="1"/>
      <c r="S849" s="1"/>
    </row>
    <row r="850" spans="2:19" ht="12.75" customHeight="1">
      <c r="B850" s="1"/>
      <c r="H850" s="1"/>
      <c r="I850" s="1"/>
      <c r="J850" s="1"/>
      <c r="K850" s="1"/>
      <c r="S850" s="1"/>
    </row>
    <row r="851" spans="2:19" ht="12.75" customHeight="1">
      <c r="B851" s="1"/>
      <c r="H851" s="1"/>
      <c r="I851" s="1"/>
      <c r="J851" s="1"/>
      <c r="K851" s="1"/>
      <c r="S851" s="1"/>
    </row>
    <row r="852" spans="2:19" ht="12.75" customHeight="1">
      <c r="B852" s="1"/>
      <c r="H852" s="1"/>
      <c r="I852" s="1"/>
      <c r="J852" s="1"/>
      <c r="K852" s="1"/>
      <c r="S852" s="1"/>
    </row>
    <row r="853" spans="2:19" ht="12.75" customHeight="1">
      <c r="B853" s="1"/>
      <c r="H853" s="1"/>
      <c r="I853" s="1"/>
      <c r="J853" s="1"/>
      <c r="K853" s="1"/>
      <c r="S853" s="1"/>
    </row>
    <row r="854" spans="2:19" ht="12.75" customHeight="1">
      <c r="B854" s="1"/>
      <c r="H854" s="1"/>
      <c r="I854" s="1"/>
      <c r="J854" s="1"/>
      <c r="K854" s="1"/>
      <c r="S854" s="1"/>
    </row>
    <row r="855" spans="2:19" ht="12.75" customHeight="1">
      <c r="B855" s="1"/>
      <c r="H855" s="1"/>
      <c r="I855" s="1"/>
      <c r="J855" s="1"/>
      <c r="K855" s="1"/>
      <c r="S855" s="1"/>
    </row>
    <row r="856" spans="2:19" ht="12.75" customHeight="1">
      <c r="B856" s="1"/>
      <c r="H856" s="1"/>
      <c r="I856" s="1"/>
      <c r="J856" s="1"/>
      <c r="K856" s="1"/>
      <c r="S856" s="1"/>
    </row>
    <row r="857" spans="2:19" ht="12.75" customHeight="1">
      <c r="B857" s="1"/>
      <c r="H857" s="1"/>
      <c r="I857" s="1"/>
      <c r="J857" s="1"/>
      <c r="K857" s="1"/>
      <c r="S857" s="1"/>
    </row>
    <row r="858" spans="2:19" ht="12.75" customHeight="1">
      <c r="B858" s="1"/>
      <c r="H858" s="1"/>
      <c r="I858" s="1"/>
      <c r="J858" s="1"/>
      <c r="K858" s="1"/>
      <c r="S858" s="1"/>
    </row>
    <row r="859" spans="2:19" ht="12.75" customHeight="1">
      <c r="B859" s="1"/>
      <c r="H859" s="1"/>
      <c r="I859" s="1"/>
      <c r="J859" s="1"/>
      <c r="K859" s="1"/>
      <c r="S859" s="1"/>
    </row>
    <row r="860" spans="2:19" ht="12.75" customHeight="1">
      <c r="B860" s="1"/>
      <c r="H860" s="1"/>
      <c r="I860" s="1"/>
      <c r="J860" s="1"/>
      <c r="K860" s="1"/>
      <c r="S860" s="1"/>
    </row>
    <row r="861" spans="2:19" ht="12.75" customHeight="1">
      <c r="B861" s="1"/>
      <c r="H861" s="1"/>
      <c r="I861" s="1"/>
      <c r="J861" s="1"/>
      <c r="K861" s="1"/>
      <c r="S861" s="1"/>
    </row>
    <row r="862" spans="2:19" ht="12.75" customHeight="1">
      <c r="B862" s="1"/>
      <c r="H862" s="1"/>
      <c r="I862" s="1"/>
      <c r="J862" s="1"/>
      <c r="K862" s="1"/>
      <c r="S862" s="1"/>
    </row>
    <row r="863" spans="2:19" ht="12.75" customHeight="1">
      <c r="B863" s="1"/>
      <c r="H863" s="1"/>
      <c r="I863" s="1"/>
      <c r="J863" s="1"/>
      <c r="K863" s="1"/>
      <c r="S863" s="1"/>
    </row>
    <row r="864" spans="2:19" ht="12.75" customHeight="1">
      <c r="B864" s="1"/>
      <c r="H864" s="1"/>
      <c r="I864" s="1"/>
      <c r="J864" s="1"/>
      <c r="K864" s="1"/>
      <c r="S864" s="1"/>
    </row>
    <row r="865" spans="2:19" ht="12.75" customHeight="1">
      <c r="B865" s="1"/>
      <c r="H865" s="1"/>
      <c r="I865" s="1"/>
      <c r="J865" s="1"/>
      <c r="K865" s="1"/>
      <c r="S865" s="1"/>
    </row>
    <row r="866" spans="2:19" ht="12.75" customHeight="1">
      <c r="B866" s="1"/>
      <c r="H866" s="1"/>
      <c r="I866" s="1"/>
      <c r="J866" s="1"/>
      <c r="K866" s="1"/>
      <c r="S866" s="1"/>
    </row>
    <row r="867" spans="2:19" ht="12.75" customHeight="1">
      <c r="B867" s="1"/>
      <c r="H867" s="1"/>
      <c r="I867" s="1"/>
      <c r="J867" s="1"/>
      <c r="K867" s="1"/>
      <c r="S867" s="1"/>
    </row>
    <row r="868" spans="2:19" ht="12.75" customHeight="1">
      <c r="B868" s="1"/>
      <c r="H868" s="1"/>
      <c r="I868" s="1"/>
      <c r="J868" s="1"/>
      <c r="K868" s="1"/>
      <c r="S868" s="1"/>
    </row>
    <row r="869" spans="2:19" ht="12.75" customHeight="1">
      <c r="B869" s="1"/>
      <c r="H869" s="1"/>
      <c r="I869" s="1"/>
      <c r="J869" s="1"/>
      <c r="K869" s="1"/>
      <c r="S869" s="1"/>
    </row>
    <row r="870" spans="2:19" ht="12.75" customHeight="1">
      <c r="B870" s="1"/>
      <c r="H870" s="1"/>
      <c r="I870" s="1"/>
      <c r="J870" s="1"/>
      <c r="K870" s="1"/>
      <c r="S870" s="1"/>
    </row>
    <row r="871" spans="2:19" ht="12.75" customHeight="1">
      <c r="B871" s="1"/>
      <c r="H871" s="1"/>
      <c r="I871" s="1"/>
      <c r="J871" s="1"/>
      <c r="K871" s="1"/>
      <c r="S871" s="1"/>
    </row>
    <row r="872" spans="2:19" ht="12.75" customHeight="1">
      <c r="B872" s="1"/>
      <c r="H872" s="1"/>
      <c r="I872" s="1"/>
      <c r="J872" s="1"/>
      <c r="K872" s="1"/>
      <c r="S872" s="1"/>
    </row>
    <row r="873" spans="2:19" ht="12.75" customHeight="1">
      <c r="B873" s="1"/>
      <c r="H873" s="1"/>
      <c r="I873" s="1"/>
      <c r="J873" s="1"/>
      <c r="K873" s="1"/>
      <c r="S873" s="1"/>
    </row>
    <row r="874" spans="2:19" ht="12.75" customHeight="1">
      <c r="B874" s="1"/>
      <c r="H874" s="1"/>
      <c r="I874" s="1"/>
      <c r="J874" s="1"/>
      <c r="K874" s="1"/>
      <c r="S874" s="1"/>
    </row>
    <row r="875" spans="2:19" ht="12.75" customHeight="1">
      <c r="B875" s="1"/>
      <c r="H875" s="1"/>
      <c r="I875" s="1"/>
      <c r="J875" s="1"/>
      <c r="K875" s="1"/>
      <c r="S875" s="1"/>
    </row>
    <row r="876" spans="2:19" ht="12.75" customHeight="1">
      <c r="B876" s="1"/>
      <c r="H876" s="1"/>
      <c r="I876" s="1"/>
      <c r="J876" s="1"/>
      <c r="K876" s="1"/>
      <c r="S876" s="1"/>
    </row>
    <row r="877" spans="2:19" ht="12.75" customHeight="1">
      <c r="B877" s="1"/>
      <c r="H877" s="1"/>
      <c r="I877" s="1"/>
      <c r="J877" s="1"/>
      <c r="K877" s="1"/>
      <c r="S877" s="1"/>
    </row>
    <row r="878" spans="2:19" ht="12.75" customHeight="1">
      <c r="B878" s="1"/>
      <c r="H878" s="1"/>
      <c r="I878" s="1"/>
      <c r="J878" s="1"/>
      <c r="K878" s="1"/>
      <c r="S878" s="1"/>
    </row>
    <row r="879" spans="2:19" ht="12.75" customHeight="1">
      <c r="B879" s="1"/>
      <c r="H879" s="1"/>
      <c r="I879" s="1"/>
      <c r="J879" s="1"/>
      <c r="K879" s="1"/>
      <c r="S879" s="1"/>
    </row>
    <row r="880" spans="2:19" ht="12.75" customHeight="1">
      <c r="B880" s="1"/>
      <c r="H880" s="1"/>
      <c r="I880" s="1"/>
      <c r="J880" s="1"/>
      <c r="K880" s="1"/>
      <c r="S880" s="1"/>
    </row>
    <row r="881" spans="2:19" ht="12.75" customHeight="1">
      <c r="B881" s="1"/>
      <c r="H881" s="1"/>
      <c r="I881" s="1"/>
      <c r="J881" s="1"/>
      <c r="K881" s="1"/>
      <c r="S881" s="1"/>
    </row>
    <row r="882" spans="2:19" ht="12.75" customHeight="1">
      <c r="B882" s="1"/>
      <c r="H882" s="1"/>
      <c r="I882" s="1"/>
      <c r="J882" s="1"/>
      <c r="K882" s="1"/>
      <c r="S882" s="1"/>
    </row>
    <row r="883" spans="2:19" ht="12.75" customHeight="1">
      <c r="B883" s="1"/>
      <c r="H883" s="1"/>
      <c r="I883" s="1"/>
      <c r="J883" s="1"/>
      <c r="K883" s="1"/>
      <c r="S883" s="1"/>
    </row>
    <row r="884" spans="2:19" ht="12.75" customHeight="1">
      <c r="B884" s="1"/>
      <c r="H884" s="1"/>
      <c r="I884" s="1"/>
      <c r="J884" s="1"/>
      <c r="K884" s="1"/>
      <c r="S884" s="1"/>
    </row>
    <row r="885" spans="2:19" ht="12.75" customHeight="1">
      <c r="B885" s="1"/>
      <c r="H885" s="1"/>
      <c r="I885" s="1"/>
      <c r="J885" s="1"/>
      <c r="K885" s="1"/>
      <c r="S885" s="1"/>
    </row>
    <row r="886" spans="2:19" ht="12.75" customHeight="1">
      <c r="B886" s="1"/>
      <c r="H886" s="1"/>
      <c r="I886" s="1"/>
      <c r="J886" s="1"/>
      <c r="K886" s="1"/>
      <c r="S886" s="1"/>
    </row>
    <row r="887" spans="2:19" ht="12.75" customHeight="1">
      <c r="B887" s="1"/>
      <c r="H887" s="1"/>
      <c r="I887" s="1"/>
      <c r="J887" s="1"/>
      <c r="K887" s="1"/>
      <c r="S887" s="1"/>
    </row>
    <row r="888" spans="2:19" ht="12.75" customHeight="1">
      <c r="B888" s="1"/>
      <c r="H888" s="1"/>
      <c r="I888" s="1"/>
      <c r="J888" s="1"/>
      <c r="K888" s="1"/>
      <c r="S888" s="1"/>
    </row>
    <row r="889" spans="2:19" ht="12.75" customHeight="1">
      <c r="B889" s="1"/>
      <c r="H889" s="1"/>
      <c r="I889" s="1"/>
      <c r="J889" s="1"/>
      <c r="K889" s="1"/>
      <c r="S889" s="1"/>
    </row>
    <row r="890" spans="2:19" ht="12.75" customHeight="1">
      <c r="B890" s="1"/>
      <c r="H890" s="1"/>
      <c r="I890" s="1"/>
      <c r="J890" s="1"/>
      <c r="K890" s="1"/>
      <c r="S890" s="1"/>
    </row>
    <row r="891" spans="2:19" ht="12.75" customHeight="1">
      <c r="B891" s="1"/>
      <c r="H891" s="1"/>
      <c r="I891" s="1"/>
      <c r="J891" s="1"/>
      <c r="K891" s="1"/>
      <c r="S891" s="1"/>
    </row>
    <row r="892" spans="2:19" ht="12.75" customHeight="1">
      <c r="B892" s="1"/>
      <c r="H892" s="1"/>
      <c r="I892" s="1"/>
      <c r="J892" s="1"/>
      <c r="K892" s="1"/>
      <c r="S892" s="1"/>
    </row>
    <row r="893" spans="2:19" ht="12.75" customHeight="1">
      <c r="B893" s="1"/>
      <c r="H893" s="1"/>
      <c r="I893" s="1"/>
      <c r="J893" s="1"/>
      <c r="K893" s="1"/>
      <c r="S893" s="1"/>
    </row>
    <row r="894" spans="2:19" ht="12.75" customHeight="1">
      <c r="B894" s="1"/>
      <c r="H894" s="1"/>
      <c r="I894" s="1"/>
      <c r="J894" s="1"/>
      <c r="K894" s="1"/>
      <c r="S894" s="1"/>
    </row>
    <row r="895" spans="2:19" ht="12.75" customHeight="1">
      <c r="B895" s="1"/>
      <c r="H895" s="1"/>
      <c r="I895" s="1"/>
      <c r="J895" s="1"/>
      <c r="K895" s="1"/>
      <c r="S895" s="1"/>
    </row>
    <row r="896" spans="2:19" ht="12.75" customHeight="1">
      <c r="B896" s="1"/>
      <c r="H896" s="1"/>
      <c r="I896" s="1"/>
      <c r="J896" s="1"/>
      <c r="K896" s="1"/>
      <c r="S896" s="1"/>
    </row>
    <row r="897" spans="2:19" ht="12.75" customHeight="1">
      <c r="B897" s="1"/>
      <c r="H897" s="1"/>
      <c r="I897" s="1"/>
      <c r="J897" s="1"/>
      <c r="K897" s="1"/>
      <c r="S897" s="1"/>
    </row>
    <row r="898" spans="2:19" ht="12.75" customHeight="1">
      <c r="B898" s="1"/>
      <c r="H898" s="1"/>
      <c r="I898" s="1"/>
      <c r="J898" s="1"/>
      <c r="K898" s="1"/>
      <c r="S898" s="1"/>
    </row>
    <row r="899" spans="2:19" ht="12.75" customHeight="1">
      <c r="B899" s="1"/>
      <c r="H899" s="1"/>
      <c r="I899" s="1"/>
      <c r="J899" s="1"/>
      <c r="K899" s="1"/>
      <c r="S899" s="1"/>
    </row>
    <row r="900" spans="2:19" ht="12.75" customHeight="1">
      <c r="B900" s="1"/>
      <c r="H900" s="1"/>
      <c r="I900" s="1"/>
      <c r="J900" s="1"/>
      <c r="K900" s="1"/>
      <c r="S900" s="1"/>
    </row>
    <row r="901" spans="2:19" ht="12.75" customHeight="1">
      <c r="B901" s="1"/>
      <c r="H901" s="1"/>
      <c r="I901" s="1"/>
      <c r="J901" s="1"/>
      <c r="K901" s="1"/>
      <c r="S901" s="1"/>
    </row>
    <row r="902" spans="2:19" ht="12.75" customHeight="1">
      <c r="B902" s="1"/>
      <c r="H902" s="1"/>
      <c r="I902" s="1"/>
      <c r="J902" s="1"/>
      <c r="K902" s="1"/>
      <c r="S902" s="1"/>
    </row>
    <row r="903" spans="2:19" ht="12.75" customHeight="1">
      <c r="B903" s="1"/>
      <c r="H903" s="1"/>
      <c r="I903" s="1"/>
      <c r="J903" s="1"/>
      <c r="K903" s="1"/>
      <c r="S903" s="1"/>
    </row>
    <row r="904" spans="2:19" ht="12.75" customHeight="1">
      <c r="B904" s="1"/>
      <c r="H904" s="1"/>
      <c r="I904" s="1"/>
      <c r="J904" s="1"/>
      <c r="K904" s="1"/>
      <c r="S904" s="1"/>
    </row>
    <row r="905" spans="2:19" ht="12.75" customHeight="1">
      <c r="B905" s="1"/>
      <c r="H905" s="1"/>
      <c r="I905" s="1"/>
      <c r="J905" s="1"/>
      <c r="K905" s="1"/>
      <c r="S905" s="1"/>
    </row>
    <row r="906" spans="2:19" ht="12.75" customHeight="1">
      <c r="B906" s="1"/>
      <c r="H906" s="1"/>
      <c r="I906" s="1"/>
      <c r="J906" s="1"/>
      <c r="K906" s="1"/>
      <c r="S906" s="1"/>
    </row>
    <row r="907" spans="2:19" ht="12.75" customHeight="1">
      <c r="B907" s="1"/>
      <c r="H907" s="1"/>
      <c r="I907" s="1"/>
      <c r="J907" s="1"/>
      <c r="K907" s="1"/>
      <c r="S907" s="1"/>
    </row>
    <row r="908" spans="2:19" ht="12.75" customHeight="1">
      <c r="B908" s="1"/>
      <c r="H908" s="1"/>
      <c r="I908" s="1"/>
      <c r="J908" s="1"/>
      <c r="K908" s="1"/>
      <c r="S908" s="1"/>
    </row>
    <row r="909" spans="2:19" ht="12.75" customHeight="1">
      <c r="B909" s="1"/>
      <c r="H909" s="1"/>
      <c r="I909" s="1"/>
      <c r="J909" s="1"/>
      <c r="K909" s="1"/>
      <c r="S909" s="1"/>
    </row>
    <row r="910" spans="2:19" ht="12.75" customHeight="1">
      <c r="B910" s="1"/>
      <c r="H910" s="1"/>
      <c r="I910" s="1"/>
      <c r="J910" s="1"/>
      <c r="K910" s="1"/>
      <c r="S910" s="1"/>
    </row>
    <row r="911" spans="2:19" ht="12.75" customHeight="1">
      <c r="B911" s="1"/>
      <c r="H911" s="1"/>
      <c r="I911" s="1"/>
      <c r="J911" s="1"/>
      <c r="K911" s="1"/>
      <c r="S911" s="1"/>
    </row>
    <row r="912" spans="2:19" ht="12.75" customHeight="1">
      <c r="B912" s="1"/>
      <c r="H912" s="1"/>
      <c r="I912" s="1"/>
      <c r="J912" s="1"/>
      <c r="K912" s="1"/>
      <c r="S912" s="1"/>
    </row>
    <row r="913" spans="2:19" ht="12.75" customHeight="1">
      <c r="B913" s="1"/>
      <c r="H913" s="1"/>
      <c r="I913" s="1"/>
      <c r="J913" s="1"/>
      <c r="K913" s="1"/>
      <c r="S913" s="1"/>
    </row>
    <row r="914" spans="2:19" ht="12.75" customHeight="1">
      <c r="B914" s="1"/>
      <c r="H914" s="1"/>
      <c r="I914" s="1"/>
      <c r="J914" s="1"/>
      <c r="K914" s="1"/>
      <c r="S914" s="1"/>
    </row>
    <row r="915" spans="2:19" ht="12.75" customHeight="1">
      <c r="B915" s="1"/>
      <c r="H915" s="1"/>
      <c r="I915" s="1"/>
      <c r="J915" s="1"/>
      <c r="K915" s="1"/>
      <c r="S915" s="1"/>
    </row>
    <row r="916" spans="2:19" ht="12.75" customHeight="1">
      <c r="B916" s="1"/>
      <c r="H916" s="1"/>
      <c r="I916" s="1"/>
      <c r="J916" s="1"/>
      <c r="K916" s="1"/>
      <c r="S916" s="1"/>
    </row>
    <row r="917" spans="2:19" ht="12.75" customHeight="1">
      <c r="B917" s="1"/>
      <c r="H917" s="1"/>
      <c r="I917" s="1"/>
      <c r="J917" s="1"/>
      <c r="K917" s="1"/>
      <c r="S917" s="1"/>
    </row>
    <row r="918" spans="2:19" ht="12.75" customHeight="1">
      <c r="B918" s="1"/>
      <c r="H918" s="1"/>
      <c r="I918" s="1"/>
      <c r="J918" s="1"/>
      <c r="K918" s="1"/>
      <c r="S918" s="1"/>
    </row>
    <row r="919" spans="2:19" ht="12.75" customHeight="1">
      <c r="B919" s="1"/>
      <c r="H919" s="1"/>
      <c r="I919" s="1"/>
      <c r="J919" s="1"/>
      <c r="K919" s="1"/>
      <c r="S919" s="1"/>
    </row>
    <row r="920" spans="2:19" ht="12.75" customHeight="1">
      <c r="B920" s="1"/>
      <c r="H920" s="1"/>
      <c r="I920" s="1"/>
      <c r="J920" s="1"/>
      <c r="K920" s="1"/>
      <c r="S920" s="1"/>
    </row>
    <row r="921" spans="2:19" ht="12.75" customHeight="1">
      <c r="B921" s="1"/>
      <c r="H921" s="1"/>
      <c r="I921" s="1"/>
      <c r="J921" s="1"/>
      <c r="K921" s="1"/>
      <c r="S921" s="1"/>
    </row>
    <row r="922" spans="2:19" ht="12.75" customHeight="1">
      <c r="B922" s="1"/>
      <c r="H922" s="1"/>
      <c r="I922" s="1"/>
      <c r="J922" s="1"/>
      <c r="K922" s="1"/>
      <c r="S922" s="1"/>
    </row>
    <row r="923" spans="2:19" ht="12.75" customHeight="1">
      <c r="B923" s="1"/>
      <c r="H923" s="1"/>
      <c r="I923" s="1"/>
      <c r="J923" s="1"/>
      <c r="K923" s="1"/>
      <c r="S923" s="1"/>
    </row>
    <row r="924" spans="2:19" ht="12.75" customHeight="1">
      <c r="B924" s="1"/>
      <c r="H924" s="1"/>
      <c r="I924" s="1"/>
      <c r="J924" s="1"/>
      <c r="K924" s="1"/>
      <c r="S924" s="1"/>
    </row>
    <row r="925" spans="2:19" ht="12.75" customHeight="1">
      <c r="B925" s="1"/>
      <c r="H925" s="1"/>
      <c r="I925" s="1"/>
      <c r="J925" s="1"/>
      <c r="K925" s="1"/>
      <c r="S925" s="1"/>
    </row>
    <row r="926" spans="2:19" ht="12.75" customHeight="1">
      <c r="B926" s="1"/>
      <c r="H926" s="1"/>
      <c r="I926" s="1"/>
      <c r="J926" s="1"/>
      <c r="K926" s="1"/>
      <c r="S926" s="1"/>
    </row>
    <row r="927" spans="2:19" ht="12.75" customHeight="1">
      <c r="B927" s="1"/>
      <c r="H927" s="1"/>
      <c r="I927" s="1"/>
      <c r="J927" s="1"/>
      <c r="K927" s="1"/>
      <c r="S927" s="1"/>
    </row>
    <row r="928" spans="2:19" ht="12.75" customHeight="1">
      <c r="B928" s="1"/>
      <c r="H928" s="1"/>
      <c r="I928" s="1"/>
      <c r="J928" s="1"/>
      <c r="K928" s="1"/>
      <c r="S928" s="1"/>
    </row>
    <row r="929" spans="2:19" ht="12.75" customHeight="1">
      <c r="B929" s="1"/>
      <c r="H929" s="1"/>
      <c r="I929" s="1"/>
      <c r="J929" s="1"/>
      <c r="K929" s="1"/>
      <c r="S929" s="1"/>
    </row>
    <row r="930" spans="2:19" ht="12.75" customHeight="1">
      <c r="B930" s="1"/>
      <c r="H930" s="1"/>
      <c r="I930" s="1"/>
      <c r="J930" s="1"/>
      <c r="K930" s="1"/>
      <c r="S930" s="1"/>
    </row>
    <row r="931" spans="2:19" ht="12.75" customHeight="1">
      <c r="B931" s="1"/>
      <c r="H931" s="1"/>
      <c r="I931" s="1"/>
      <c r="J931" s="1"/>
      <c r="K931" s="1"/>
      <c r="S931" s="1"/>
    </row>
    <row r="932" spans="2:19" ht="12.75" customHeight="1">
      <c r="B932" s="1"/>
      <c r="H932" s="1"/>
      <c r="I932" s="1"/>
      <c r="J932" s="1"/>
      <c r="K932" s="1"/>
      <c r="S932" s="1"/>
    </row>
    <row r="933" spans="2:19" ht="12.75" customHeight="1">
      <c r="B933" s="1"/>
      <c r="H933" s="1"/>
      <c r="I933" s="1"/>
      <c r="J933" s="1"/>
      <c r="K933" s="1"/>
      <c r="S933" s="1"/>
    </row>
    <row r="934" spans="2:19" ht="12.75" customHeight="1">
      <c r="B934" s="1"/>
      <c r="H934" s="1"/>
      <c r="I934" s="1"/>
      <c r="J934" s="1"/>
      <c r="K934" s="1"/>
      <c r="S934" s="1"/>
    </row>
    <row r="935" spans="2:19" ht="12.75" customHeight="1">
      <c r="B935" s="1"/>
      <c r="H935" s="1"/>
      <c r="I935" s="1"/>
      <c r="J935" s="1"/>
      <c r="K935" s="1"/>
      <c r="S935" s="1"/>
    </row>
    <row r="936" spans="2:19" ht="12.75" customHeight="1">
      <c r="B936" s="1"/>
      <c r="H936" s="1"/>
      <c r="I936" s="1"/>
      <c r="J936" s="1"/>
      <c r="K936" s="1"/>
      <c r="S936" s="1"/>
    </row>
    <row r="937" spans="2:19" ht="12.75" customHeight="1">
      <c r="B937" s="1"/>
      <c r="H937" s="1"/>
      <c r="I937" s="1"/>
      <c r="J937" s="1"/>
      <c r="K937" s="1"/>
      <c r="S937" s="1"/>
    </row>
    <row r="938" spans="2:19" ht="12.75" customHeight="1">
      <c r="B938" s="1"/>
      <c r="H938" s="1"/>
      <c r="I938" s="1"/>
      <c r="J938" s="1"/>
      <c r="K938" s="1"/>
      <c r="S938" s="1"/>
    </row>
    <row r="939" spans="2:19" ht="12.75" customHeight="1">
      <c r="B939" s="1"/>
      <c r="H939" s="1"/>
      <c r="I939" s="1"/>
      <c r="J939" s="1"/>
      <c r="K939" s="1"/>
      <c r="S939" s="1"/>
    </row>
    <row r="940" spans="2:19" ht="12.75" customHeight="1">
      <c r="B940" s="1"/>
      <c r="H940" s="1"/>
      <c r="I940" s="1"/>
      <c r="J940" s="1"/>
      <c r="K940" s="1"/>
      <c r="S940" s="1"/>
    </row>
    <row r="941" spans="2:19" ht="12.75" customHeight="1">
      <c r="B941" s="1"/>
      <c r="H941" s="1"/>
      <c r="I941" s="1"/>
      <c r="J941" s="1"/>
      <c r="K941" s="1"/>
      <c r="S941" s="1"/>
    </row>
    <row r="942" spans="2:19" ht="12.75" customHeight="1">
      <c r="B942" s="1"/>
      <c r="H942" s="1"/>
      <c r="I942" s="1"/>
      <c r="J942" s="1"/>
      <c r="K942" s="1"/>
      <c r="S942" s="1"/>
    </row>
    <row r="943" spans="2:19" ht="12.75" customHeight="1">
      <c r="B943" s="1"/>
      <c r="H943" s="1"/>
      <c r="I943" s="1"/>
      <c r="J943" s="1"/>
      <c r="K943" s="1"/>
      <c r="S943" s="1"/>
    </row>
    <row r="944" spans="2:19" ht="12.75" customHeight="1">
      <c r="B944" s="1"/>
      <c r="H944" s="1"/>
      <c r="I944" s="1"/>
      <c r="J944" s="1"/>
      <c r="K944" s="1"/>
      <c r="S944" s="1"/>
    </row>
    <row r="945" spans="2:19" ht="12.75" customHeight="1">
      <c r="B945" s="1"/>
      <c r="H945" s="1"/>
      <c r="I945" s="1"/>
      <c r="J945" s="1"/>
      <c r="K945" s="1"/>
      <c r="S945" s="1"/>
    </row>
    <row r="946" spans="2:19" ht="12.75" customHeight="1">
      <c r="B946" s="1"/>
      <c r="H946" s="1"/>
      <c r="I946" s="1"/>
      <c r="J946" s="1"/>
      <c r="K946" s="1"/>
      <c r="S946" s="1"/>
    </row>
    <row r="947" spans="2:19" ht="12.75" customHeight="1">
      <c r="B947" s="1"/>
      <c r="H947" s="1"/>
      <c r="I947" s="1"/>
      <c r="J947" s="1"/>
      <c r="K947" s="1"/>
      <c r="S947" s="1"/>
    </row>
    <row r="948" spans="2:19" ht="12.75" customHeight="1">
      <c r="B948" s="1"/>
      <c r="H948" s="1"/>
      <c r="I948" s="1"/>
      <c r="J948" s="1"/>
      <c r="K948" s="1"/>
      <c r="S948" s="1"/>
    </row>
    <row r="949" spans="2:19" ht="12.75" customHeight="1">
      <c r="B949" s="1"/>
      <c r="H949" s="1"/>
      <c r="I949" s="1"/>
      <c r="J949" s="1"/>
      <c r="K949" s="1"/>
      <c r="S949" s="1"/>
    </row>
    <row r="950" spans="2:19" ht="12.75" customHeight="1">
      <c r="B950" s="1"/>
      <c r="H950" s="1"/>
      <c r="I950" s="1"/>
      <c r="J950" s="1"/>
      <c r="K950" s="1"/>
      <c r="S950" s="1"/>
    </row>
    <row r="951" spans="2:19" ht="12.75" customHeight="1">
      <c r="B951" s="1"/>
      <c r="H951" s="1"/>
      <c r="I951" s="1"/>
      <c r="J951" s="1"/>
      <c r="K951" s="1"/>
      <c r="S951" s="1"/>
    </row>
    <row r="952" spans="2:19" ht="12.75" customHeight="1">
      <c r="B952" s="1"/>
      <c r="H952" s="1"/>
      <c r="I952" s="1"/>
      <c r="J952" s="1"/>
      <c r="K952" s="1"/>
      <c r="S952" s="1"/>
    </row>
    <row r="953" spans="2:19" ht="12.75" customHeight="1">
      <c r="B953" s="1"/>
      <c r="H953" s="1"/>
      <c r="I953" s="1"/>
      <c r="J953" s="1"/>
      <c r="K953" s="1"/>
      <c r="S953" s="1"/>
    </row>
    <row r="954" spans="2:19" ht="12.75" customHeight="1">
      <c r="B954" s="1"/>
      <c r="H954" s="1"/>
      <c r="I954" s="1"/>
      <c r="J954" s="1"/>
      <c r="K954" s="1"/>
      <c r="S954" s="1"/>
    </row>
    <row r="955" spans="2:19" ht="12.75" customHeight="1">
      <c r="B955" s="1"/>
      <c r="H955" s="1"/>
      <c r="I955" s="1"/>
      <c r="J955" s="1"/>
      <c r="K955" s="1"/>
      <c r="S955" s="1"/>
    </row>
    <row r="956" spans="2:19" ht="12.75" customHeight="1">
      <c r="B956" s="1"/>
      <c r="H956" s="1"/>
      <c r="I956" s="1"/>
      <c r="J956" s="1"/>
      <c r="K956" s="1"/>
      <c r="S956" s="1"/>
    </row>
    <row r="957" spans="2:19" ht="12.75" customHeight="1">
      <c r="B957" s="1"/>
      <c r="H957" s="1"/>
      <c r="I957" s="1"/>
      <c r="J957" s="1"/>
      <c r="K957" s="1"/>
      <c r="S957" s="1"/>
    </row>
    <row r="958" spans="2:19" ht="12.75" customHeight="1">
      <c r="B958" s="1"/>
      <c r="H958" s="1"/>
      <c r="I958" s="1"/>
      <c r="J958" s="1"/>
      <c r="K958" s="1"/>
      <c r="S958" s="1"/>
    </row>
    <row r="959" spans="2:19" ht="12.75" customHeight="1">
      <c r="B959" s="1"/>
      <c r="H959" s="1"/>
      <c r="I959" s="1"/>
      <c r="J959" s="1"/>
      <c r="K959" s="1"/>
      <c r="S959" s="1"/>
    </row>
    <row r="960" spans="2:19" ht="12.75" customHeight="1">
      <c r="B960" s="1"/>
      <c r="H960" s="1"/>
      <c r="I960" s="1"/>
      <c r="J960" s="1"/>
      <c r="K960" s="1"/>
      <c r="S960" s="1"/>
    </row>
    <row r="961" spans="2:19" ht="12.75" customHeight="1">
      <c r="B961" s="1"/>
      <c r="H961" s="1"/>
      <c r="I961" s="1"/>
      <c r="J961" s="1"/>
      <c r="K961" s="1"/>
      <c r="S961" s="1"/>
    </row>
    <row r="962" spans="2:19" ht="12.75" customHeight="1">
      <c r="B962" s="1"/>
      <c r="H962" s="1"/>
      <c r="I962" s="1"/>
      <c r="J962" s="1"/>
      <c r="K962" s="1"/>
      <c r="S962" s="1"/>
    </row>
    <row r="963" spans="2:19" ht="12.75" customHeight="1">
      <c r="B963" s="1"/>
      <c r="H963" s="1"/>
      <c r="I963" s="1"/>
      <c r="J963" s="1"/>
      <c r="K963" s="1"/>
      <c r="S963" s="1"/>
    </row>
    <row r="964" spans="2:19" ht="12.75" customHeight="1">
      <c r="B964" s="1"/>
      <c r="H964" s="1"/>
      <c r="I964" s="1"/>
      <c r="J964" s="1"/>
      <c r="K964" s="1"/>
      <c r="S964" s="1"/>
    </row>
    <row r="965" spans="2:19" ht="12.75" customHeight="1">
      <c r="B965" s="1"/>
      <c r="H965" s="1"/>
      <c r="I965" s="1"/>
      <c r="J965" s="1"/>
      <c r="K965" s="1"/>
      <c r="S965" s="1"/>
    </row>
    <row r="966" spans="2:19" ht="12.75" customHeight="1">
      <c r="B966" s="1"/>
      <c r="H966" s="1"/>
      <c r="I966" s="1"/>
      <c r="J966" s="1"/>
      <c r="K966" s="1"/>
      <c r="S966" s="1"/>
    </row>
    <row r="967" spans="2:19" ht="12.75" customHeight="1">
      <c r="B967" s="1"/>
      <c r="H967" s="1"/>
      <c r="I967" s="1"/>
      <c r="J967" s="1"/>
      <c r="K967" s="1"/>
      <c r="S967" s="1"/>
    </row>
    <row r="968" spans="2:19" ht="12.75" customHeight="1">
      <c r="B968" s="1"/>
      <c r="H968" s="1"/>
      <c r="I968" s="1"/>
      <c r="J968" s="1"/>
      <c r="K968" s="1"/>
      <c r="S968" s="1"/>
    </row>
    <row r="969" spans="2:19" ht="12.75" customHeight="1">
      <c r="B969" s="1"/>
      <c r="H969" s="1"/>
      <c r="I969" s="1"/>
      <c r="J969" s="1"/>
      <c r="K969" s="1"/>
      <c r="S969" s="1"/>
    </row>
    <row r="970" spans="2:19" ht="12.75" customHeight="1">
      <c r="B970" s="1"/>
      <c r="H970" s="1"/>
      <c r="I970" s="1"/>
      <c r="J970" s="1"/>
      <c r="K970" s="1"/>
      <c r="S970" s="1"/>
    </row>
    <row r="971" spans="2:19" ht="12.75" customHeight="1">
      <c r="B971" s="1"/>
      <c r="H971" s="1"/>
      <c r="I971" s="1"/>
      <c r="J971" s="1"/>
      <c r="K971" s="1"/>
      <c r="S971" s="1"/>
    </row>
    <row r="972" spans="2:19" ht="12.75" customHeight="1">
      <c r="B972" s="1"/>
      <c r="H972" s="1"/>
      <c r="I972" s="1"/>
      <c r="J972" s="1"/>
      <c r="K972" s="1"/>
      <c r="S972" s="1"/>
    </row>
    <row r="973" spans="2:19" ht="12.75" customHeight="1">
      <c r="B973" s="1"/>
      <c r="H973" s="1"/>
      <c r="I973" s="1"/>
      <c r="J973" s="1"/>
      <c r="K973" s="1"/>
      <c r="S973" s="1"/>
    </row>
    <row r="974" spans="2:19" ht="12.75" customHeight="1">
      <c r="B974" s="1"/>
      <c r="H974" s="1"/>
      <c r="I974" s="1"/>
      <c r="J974" s="1"/>
      <c r="K974" s="1"/>
      <c r="S974" s="1"/>
    </row>
    <row r="975" spans="2:19" ht="12.75" customHeight="1">
      <c r="B975" s="1"/>
      <c r="H975" s="1"/>
      <c r="I975" s="1"/>
      <c r="J975" s="1"/>
      <c r="K975" s="1"/>
      <c r="S975" s="1"/>
    </row>
    <row r="976" spans="2:19" ht="12.75" customHeight="1">
      <c r="B976" s="1"/>
      <c r="H976" s="1"/>
      <c r="I976" s="1"/>
      <c r="J976" s="1"/>
      <c r="K976" s="1"/>
      <c r="S976" s="1"/>
    </row>
    <row r="977" spans="2:19" ht="12.75" customHeight="1">
      <c r="B977" s="1"/>
      <c r="H977" s="1"/>
      <c r="I977" s="1"/>
      <c r="J977" s="1"/>
      <c r="K977" s="1"/>
      <c r="S977" s="1"/>
    </row>
    <row r="978" spans="2:19" ht="12.75" customHeight="1">
      <c r="B978" s="1"/>
      <c r="H978" s="1"/>
      <c r="I978" s="1"/>
      <c r="J978" s="1"/>
      <c r="K978" s="1"/>
      <c r="S978" s="1"/>
    </row>
    <row r="979" spans="2:19" ht="12.75" customHeight="1">
      <c r="B979" s="1"/>
      <c r="H979" s="1"/>
      <c r="I979" s="1"/>
      <c r="J979" s="1"/>
      <c r="K979" s="1"/>
      <c r="S979" s="1"/>
    </row>
    <row r="980" spans="2:19" ht="12.75" customHeight="1">
      <c r="B980" s="1"/>
      <c r="H980" s="1"/>
      <c r="I980" s="1"/>
      <c r="J980" s="1"/>
      <c r="K980" s="1"/>
      <c r="S980" s="1"/>
    </row>
    <row r="981" spans="2:19" ht="12.75" customHeight="1">
      <c r="B981" s="1"/>
      <c r="H981" s="1"/>
      <c r="I981" s="1"/>
      <c r="J981" s="1"/>
      <c r="K981" s="1"/>
      <c r="S981" s="1"/>
    </row>
    <row r="982" spans="2:19" ht="12.75" customHeight="1">
      <c r="B982" s="1"/>
      <c r="H982" s="1"/>
      <c r="I982" s="1"/>
      <c r="J982" s="1"/>
      <c r="K982" s="1"/>
      <c r="S982" s="1"/>
    </row>
    <row r="983" spans="2:19" ht="12.75" customHeight="1">
      <c r="B983" s="1"/>
      <c r="H983" s="1"/>
      <c r="I983" s="1"/>
      <c r="J983" s="1"/>
      <c r="K983" s="1"/>
      <c r="S983" s="1"/>
    </row>
    <row r="984" spans="2:19" ht="12.75" customHeight="1">
      <c r="B984" s="1"/>
      <c r="H984" s="1"/>
      <c r="I984" s="1"/>
      <c r="J984" s="1"/>
      <c r="K984" s="1"/>
      <c r="S984" s="1"/>
    </row>
    <row r="985" spans="2:19" ht="12.75" customHeight="1">
      <c r="B985" s="1"/>
      <c r="H985" s="1"/>
      <c r="I985" s="1"/>
      <c r="J985" s="1"/>
      <c r="K985" s="1"/>
      <c r="S985" s="1"/>
    </row>
    <row r="986" spans="2:19" ht="12.75" customHeight="1">
      <c r="B986" s="1"/>
      <c r="H986" s="1"/>
      <c r="I986" s="1"/>
      <c r="J986" s="1"/>
      <c r="K986" s="1"/>
      <c r="S986" s="1"/>
    </row>
    <row r="987" spans="2:19" ht="12.75" customHeight="1">
      <c r="B987" s="1"/>
      <c r="H987" s="1"/>
      <c r="I987" s="1"/>
      <c r="J987" s="1"/>
      <c r="K987" s="1"/>
      <c r="S987" s="1"/>
    </row>
    <row r="988" spans="2:19" ht="12.75" customHeight="1">
      <c r="B988" s="1"/>
      <c r="H988" s="1"/>
      <c r="I988" s="1"/>
      <c r="J988" s="1"/>
      <c r="K988" s="1"/>
      <c r="S988" s="1"/>
    </row>
    <row r="989" spans="2:19" ht="12.75" customHeight="1">
      <c r="B989" s="1"/>
      <c r="H989" s="1"/>
      <c r="I989" s="1"/>
      <c r="J989" s="1"/>
      <c r="K989" s="1"/>
      <c r="S989" s="1"/>
    </row>
    <row r="990" spans="2:19" ht="12.75" customHeight="1">
      <c r="B990" s="1"/>
      <c r="H990" s="1"/>
      <c r="I990" s="1"/>
      <c r="J990" s="1"/>
      <c r="K990" s="1"/>
      <c r="S990" s="1"/>
    </row>
    <row r="991" spans="2:19" ht="12.75" customHeight="1">
      <c r="B991" s="1"/>
      <c r="H991" s="1"/>
      <c r="I991" s="1"/>
      <c r="J991" s="1"/>
      <c r="K991" s="1"/>
      <c r="S991" s="1"/>
    </row>
    <row r="992" spans="2:19" ht="12.75" customHeight="1">
      <c r="B992" s="1"/>
      <c r="H992" s="1"/>
      <c r="I992" s="1"/>
      <c r="J992" s="1"/>
      <c r="K992" s="1"/>
      <c r="S992" s="1"/>
    </row>
    <row r="993" spans="2:19" ht="12.75" customHeight="1">
      <c r="B993" s="1"/>
      <c r="H993" s="1"/>
      <c r="I993" s="1"/>
      <c r="J993" s="1"/>
      <c r="K993" s="1"/>
      <c r="S993" s="1"/>
    </row>
    <row r="994" spans="2:19" ht="12.75" customHeight="1">
      <c r="B994" s="1"/>
      <c r="H994" s="1"/>
      <c r="I994" s="1"/>
      <c r="J994" s="1"/>
      <c r="K994" s="1"/>
      <c r="S994" s="1"/>
    </row>
    <row r="995" spans="2:19" ht="12.75" customHeight="1">
      <c r="B995" s="1"/>
      <c r="H995" s="1"/>
      <c r="I995" s="1"/>
      <c r="J995" s="1"/>
      <c r="K995" s="1"/>
      <c r="S995" s="1"/>
    </row>
    <row r="996" spans="2:19" ht="12.75" customHeight="1">
      <c r="B996" s="1"/>
      <c r="H996" s="1"/>
      <c r="I996" s="1"/>
      <c r="J996" s="1"/>
      <c r="K996" s="1"/>
      <c r="S996" s="1"/>
    </row>
    <row r="997" spans="2:19" ht="12.75" customHeight="1">
      <c r="B997" s="1"/>
      <c r="H997" s="1"/>
      <c r="I997" s="1"/>
      <c r="J997" s="1"/>
      <c r="K997" s="1"/>
      <c r="S997" s="1"/>
    </row>
    <row r="998" spans="2:19" ht="12.75" customHeight="1">
      <c r="B998" s="1"/>
      <c r="H998" s="1"/>
      <c r="I998" s="1"/>
      <c r="J998" s="1"/>
      <c r="K998" s="1"/>
      <c r="S998" s="1"/>
    </row>
    <row r="999" spans="2:19" ht="12.75" customHeight="1">
      <c r="B999" s="1"/>
      <c r="H999" s="1"/>
      <c r="I999" s="1"/>
      <c r="J999" s="1"/>
      <c r="K999" s="1"/>
      <c r="S999" s="1"/>
    </row>
    <row r="1000" spans="2:19" ht="12.75" customHeight="1">
      <c r="B1000" s="1"/>
      <c r="H1000" s="1"/>
      <c r="I1000" s="1"/>
      <c r="J1000" s="1"/>
      <c r="K1000" s="1"/>
      <c r="S1000" s="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16</vt:i4>
      </vt:variant>
    </vt:vector>
  </HeadingPairs>
  <TitlesOfParts>
    <vt:vector size="20" baseType="lpstr">
      <vt:lpstr>NC</vt:lpstr>
      <vt:lpstr>CDP</vt:lpstr>
      <vt:lpstr>CUADRO MODIFICACIÓN</vt:lpstr>
      <vt:lpstr>Hoja1</vt:lpstr>
      <vt:lpstr>ACCIONES_INTRAMURALES</vt:lpstr>
      <vt:lpstr>ACTIVIDAD</vt:lpstr>
      <vt:lpstr>CDP!Área_de_impresión</vt:lpstr>
      <vt:lpstr>'CUADRO MODIFICACIÓN'!Área_de_impresión</vt:lpstr>
      <vt:lpstr>NC!Área_de_impresión</vt:lpstr>
      <vt:lpstr>Areas</vt:lpstr>
      <vt:lpstr>Cargos</vt:lpstr>
      <vt:lpstr>Centros</vt:lpstr>
      <vt:lpstr>Educación</vt:lpstr>
      <vt:lpstr>Estudios</vt:lpstr>
      <vt:lpstr>Experiencia</vt:lpstr>
      <vt:lpstr>Honorarios</vt:lpstr>
      <vt:lpstr>Jornada</vt:lpstr>
      <vt:lpstr>Personalidad</vt:lpstr>
      <vt:lpstr>'CUADRO MODIFICACIÓN'!Títulos_a_imprimir</vt:lpstr>
      <vt:lpstr>NC!Títulos_a_imprimir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admthucor02</dc:creator>
  <cp:lastModifiedBy>ADM-OPS-006 OPS 06</cp:lastModifiedBy>
  <cp:lastPrinted>2025-12-12T19:51:27Z</cp:lastPrinted>
  <dcterms:created xsi:type="dcterms:W3CDTF">2017-05-24T20:58:21Z</dcterms:created>
  <dcterms:modified xsi:type="dcterms:W3CDTF">2026-02-17T19:54:03Z</dcterms:modified>
</cp:coreProperties>
</file>